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/>
  </bookViews>
  <sheets>
    <sheet name="Приложение 1" sheetId="5" r:id="rId1"/>
    <sheet name="мероприятия" sheetId="10" state="hidden" r:id="rId2"/>
    <sheet name="расчет" sheetId="9" state="hidden" r:id="rId3"/>
  </sheets>
  <definedNames>
    <definedName name="_xlnm.Print_Titles" localSheetId="2">расчет!$4:$4</definedName>
    <definedName name="_xlnm.Print_Area" localSheetId="0">'Приложение 1'!$A$1:$J$7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K20" i="10" l="1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<sst xmlns="http://schemas.openxmlformats.org/spreadsheetml/2006/main" count="374" uniqueCount="244">
  <si>
    <t>№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</si>
  <si>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</si>
  <si>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</si>
  <si>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</si>
  <si>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</si>
  <si>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</si>
  <si>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</si>
  <si>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</si>
  <si>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</si>
  <si>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</si>
  <si>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</si>
  <si>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</si>
  <si>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</si>
  <si>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</si>
  <si>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</si>
  <si>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</si>
  <si>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</si>
  <si>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</si>
  <si>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</si>
  <si>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</si>
  <si>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</si>
  <si>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</si>
  <si>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</si>
  <si>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</si>
  <si>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</si>
  <si>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</si>
  <si>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</si>
  <si>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</si>
  <si>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</si>
  <si>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</si>
  <si>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</si>
  <si>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</si>
  <si>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</si>
  <si>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</si>
  <si>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</si>
  <si>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</si>
  <si>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</si>
  <si>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</si>
  <si>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</si>
  <si>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</si>
  <si>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</si>
  <si>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</si>
  <si>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</si>
  <si>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</si>
  <si>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</si>
  <si>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</si>
  <si>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</si>
  <si>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</si>
  <si>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</si>
  <si>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</si>
  <si>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</si>
  <si>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</si>
  <si>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</si>
  <si>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</si>
  <si>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</si>
  <si>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</si>
  <si>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</si>
  <si>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</si>
  <si>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</si>
  <si>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</si>
  <si>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</si>
  <si>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</si>
  <si>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</si>
  <si>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</si>
  <si>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</si>
  <si>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</si>
  <si>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</si>
  <si>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</si>
  <si>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</si>
  <si>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</si>
  <si>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</si>
  <si>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</si>
  <si>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</si>
  <si>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</si>
  <si>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</si>
  <si>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</si>
  <si>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</si>
  <si>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</si>
  <si>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</si>
  <si>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</si>
  <si>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</si>
  <si>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</si>
  <si>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</si>
  <si>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</si>
  <si>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</si>
  <si>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</si>
  <si>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</si>
  <si>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</si>
  <si>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</si>
  <si>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</si>
  <si>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</si>
  <si>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</si>
  <si>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</si>
  <si>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</si>
  <si>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</si>
  <si>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</si>
  <si>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</si>
  <si>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</si>
  <si>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</si>
  <si>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</si>
  <si>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</si>
  <si>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</si>
  <si>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</si>
  <si>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</si>
  <si>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</si>
  <si>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</si>
  <si>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</si>
  <si>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</si>
  <si>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</si>
  <si>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</si>
  <si>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</si>
  <si>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</si>
  <si>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</si>
  <si>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</si>
  <si>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</si>
  <si>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</si>
  <si>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</si>
  <si>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</si>
  <si>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</si>
  <si>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</si>
  <si>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</si>
  <si>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</si>
  <si>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</si>
  <si>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</si>
  <si>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</si>
  <si>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</si>
  <si>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</si>
  <si>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</si>
  <si>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</si>
  <si>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</si>
  <si>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</si>
  <si>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</si>
  <si>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</si>
  <si>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</si>
  <si>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</si>
  <si>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</si>
  <si>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</si>
  <si>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</si>
  <si>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</si>
  <si>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</si>
  <si>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</si>
  <si>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</si>
  <si>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</si>
  <si>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</si>
  <si>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</si>
  <si>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</si>
  <si>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</si>
  <si>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</si>
  <si>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</si>
  <si>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</si>
  <si>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</si>
  <si>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</si>
  <si>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</si>
  <si>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</si>
  <si>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</si>
  <si>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</si>
  <si>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</si>
  <si>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</si>
  <si>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</si>
  <si>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</si>
  <si>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</si>
  <si>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</si>
  <si>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</si>
  <si>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единица</t>
  </si>
  <si>
    <t>Планируемое значение индикатора (показателя) по годам реализации муниципальной программы</t>
  </si>
  <si>
    <t>Передать МР ЗР «Заполярный район» "Организация и проведение физкультурных мероприятий и спортивных мероприятий"</t>
  </si>
  <si>
    <t>№ п/п</t>
  </si>
  <si>
    <t>Наименование спортивного мероприятия</t>
  </si>
  <si>
    <t>Возрастная группа</t>
  </si>
  <si>
    <t>Дата начала и окончания</t>
  </si>
  <si>
    <t>Город (место) проведения</t>
  </si>
  <si>
    <t>Ответственный за проведение</t>
  </si>
  <si>
    <t>Финансирующие организации</t>
  </si>
  <si>
    <t>Раздел календарного плана</t>
  </si>
  <si>
    <t>Региональные/
Межмуниципальные/
Межрегиональные/
Всероссийские</t>
  </si>
  <si>
    <t>Нормативная стоимость одного мероприятия</t>
  </si>
  <si>
    <t>Спортивные состязания оленеводов "Сямянхат Мерета" (Самый быстрый)</t>
  </si>
  <si>
    <t>Мужчины</t>
  </si>
  <si>
    <t>Женщины</t>
  </si>
  <si>
    <t>I-II квартал</t>
  </si>
  <si>
    <t>п. Нельмин-Нос</t>
  </si>
  <si>
    <t>с/с Н-Нос</t>
  </si>
  <si>
    <t>МР ЗР «Заполярный район»</t>
  </si>
  <si>
    <t>III часть «Муниципальные, межмуниципальные, региональные спортивные мероприятия». Национальные виды спорта.</t>
  </si>
  <si>
    <t>Региональные</t>
  </si>
  <si>
    <t>Межмуниципальный этап общероссийского проекта «Волейбол в школу»</t>
  </si>
  <si>
    <t>Юноши</t>
  </si>
  <si>
    <t>Девушки</t>
  </si>
  <si>
    <t>I квартал</t>
  </si>
  <si>
    <t>с. Несь</t>
  </si>
  <si>
    <t>с/с Несь</t>
  </si>
  <si>
    <t>I часть «Муниципальные, межмуниципальные, региональные физкультурные мероприятия». 
Школьный спорт.</t>
  </si>
  <si>
    <t>Межмуниципальные</t>
  </si>
  <si>
    <t>Межмуниципальный этап общероссийского проекта «Баскетбол в школу»</t>
  </si>
  <si>
    <t>Региональный молодёжный физкультурно-спортивный праздник «Под одним небом»</t>
  </si>
  <si>
    <t>Июнь</t>
  </si>
  <si>
    <t>с. Оксино</t>
  </si>
  <si>
    <t>с/с Оксино</t>
  </si>
  <si>
    <t>I часть «Муниципальные, межмуниципальные, региональные физкультурные мероприятия». Массовые мероприятия.</t>
  </si>
  <si>
    <t>Межмуниципальное спортивно-оздоровительное мероприятие «Волейбол»</t>
  </si>
  <si>
    <t xml:space="preserve">Мальчики </t>
  </si>
  <si>
    <t xml:space="preserve">Девочки </t>
  </si>
  <si>
    <t xml:space="preserve">Март </t>
  </si>
  <si>
    <t xml:space="preserve">с. Оксино </t>
  </si>
  <si>
    <t xml:space="preserve">Межмуниципальные соревнования по мини-футболу </t>
  </si>
  <si>
    <t>Январь</t>
  </si>
  <si>
    <t>Межмуниципальное физкультурно-спортивное мероприятие "Чтобы тело и душа были молоды"</t>
  </si>
  <si>
    <t xml:space="preserve">Мужчины   </t>
  </si>
  <si>
    <t xml:space="preserve">Женщины       </t>
  </si>
  <si>
    <t>Апрель</t>
  </si>
  <si>
    <t>п. Красное</t>
  </si>
  <si>
    <t>с/с Красное</t>
  </si>
  <si>
    <t xml:space="preserve">Открытое первенство по баскетболу </t>
  </si>
  <si>
    <t xml:space="preserve">Февраль </t>
  </si>
  <si>
    <t>Открытое первенство по волейболу "Рождественские встречи"</t>
  </si>
  <si>
    <t>Открытое первенство п.Красное по волейболу, среди команд мужского состава</t>
  </si>
  <si>
    <t>Межмуниципальные соревнования по волейболу «Апрельские встречи»</t>
  </si>
  <si>
    <t>Открытое физкультурно-спортивное мероприятие, посвященное Дню велосипедиста</t>
  </si>
  <si>
    <t>Мужчины, юноши</t>
  </si>
  <si>
    <t>Женщины, девушки</t>
  </si>
  <si>
    <t>Межмуниципальные соревнования по настольному теннису</t>
  </si>
  <si>
    <t>Декабрь</t>
  </si>
  <si>
    <t>Межмуниципальное физкультурно-оздоровительное мероприятие "Возможности ограничены, способности безграничны"</t>
  </si>
  <si>
    <t>Межмуниципальные соревнования по национальным видам спорта</t>
  </si>
  <si>
    <t xml:space="preserve">Мужчины, юноши  </t>
  </si>
  <si>
    <t xml:space="preserve">Женщины, девушки   </t>
  </si>
  <si>
    <t>С/с Н-Нос</t>
  </si>
  <si>
    <t>Межмуниципальная Сельская Спартакиада (Сельские спортивные игры)</t>
  </si>
  <si>
    <t xml:space="preserve">Женщины   </t>
  </si>
  <si>
    <t>Январь – апрель</t>
  </si>
  <si>
    <t>с. Коткино</t>
  </si>
  <si>
    <t>с/с Коткино</t>
  </si>
  <si>
    <t>Межмуниципальные соревнования по волейболу</t>
  </si>
  <si>
    <t>III часть «Муниципальные, межмуниципальные, региональные спортивные мероприятия».Волейбол.</t>
  </si>
  <si>
    <t>ИТОГО</t>
  </si>
  <si>
    <t>99 460,67 рублей – значение базового норматива затрат на оказание государственной услуги «Организация и проведение физкультурных и спортивных мероприятий (региональные, межмуниципальные)» на 2024 год, рассчитан, исходя из фактических затрат на эту услугу за 2021-2023 гг. Утверждаем распоряжением ДОКиС НАО на предстоящий год, пересчитываем ежегодно.</t>
  </si>
  <si>
    <r>
      <t>На 2025 год</t>
    </r>
    <r>
      <rPr>
        <sz val="11"/>
        <color rgb="FF000000"/>
        <rFont val="Calibri"/>
        <family val="2"/>
        <scheme val="minor"/>
      </rPr>
      <t>     значение норматива составит -  100 415,07   рублей.</t>
    </r>
  </si>
  <si>
    <t>-</t>
  </si>
  <si>
    <t xml:space="preserve">Перечень целевых показателей муниципальной программы «Укрепление общественного здоровья населения Заполярного района 
на 2025-2030 годы» </t>
  </si>
  <si>
    <t>Мотивирование граждан к ведению здорового образа жизни посредством информационно-коммуникационной кампании, в том числе направленной на сокращение потребления алкоголя, табака и никотинсодержащих продуктов</t>
  </si>
  <si>
    <t>Приложение 1                                              к  муниципальной программе «Укрепление общественного здоровья населения Заполярного района на 2025-2030 годы»</t>
  </si>
  <si>
    <t>количество публикаций об укреплении здоровья и популяризации здорового образа жизни (СМИ, официальный сайт, официальные страницы в социальной сети)</t>
  </si>
  <si>
    <t>Развитие системы информирования населения по укреплению здоровья и формированию здорового образа жизни</t>
  </si>
  <si>
    <t>количество организованных и проведенных медицинскими работниками мероприятий, лекций и бесед по укреплению здоровья и формированию здорового образа жизни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</si>
</sst>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09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/>
    </xf>
    <xf numFmtId="0" fontId="16" fillId="0" borderId="1" xfId="6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166" fontId="12" fillId="0" borderId="1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166" fontId="12" fillId="0" borderId="6" xfId="6" applyNumberFormat="1" applyFont="1" applyFill="1" applyBorder="1" applyAlignment="1">
      <alignment horizontal="center" vertical="center"/>
    </xf>
    <xf numFmtId="166" fontId="12" fillId="0" borderId="9" xfId="6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6" fontId="12" fillId="0" borderId="2" xfId="6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1" xfId="2" applyFont="1" applyBorder="1" applyAlignment="1">
      <alignment horizontal="justify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20" fillId="0" borderId="1" xfId="0" applyFont="1" applyBorder="1" applyAlignment="1">
      <alignment horizont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top" wrapText="1"/>
    </xf>
    <xf numFmtId="4" fontId="21" fillId="0" borderId="1" xfId="0" applyNumberFormat="1" applyFont="1" applyBorder="1" applyAlignment="1">
      <alignment horizontal="center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12" fillId="0" borderId="0" xfId="2" applyFont="1" applyFill="1" applyAlignment="1">
      <alignment horizontal="justify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166" fontId="12" fillId="0" borderId="6" xfId="6" applyNumberFormat="1" applyFont="1" applyFill="1" applyBorder="1" applyAlignment="1">
      <alignment horizontal="center" vertical="center"/>
    </xf>
    <xf numFmtId="166" fontId="12" fillId="0" borderId="9" xfId="6" applyNumberFormat="1" applyFont="1" applyFill="1" applyBorder="1" applyAlignment="1">
      <alignment horizontal="center" vertical="center"/>
    </xf>
    <xf numFmtId="166" fontId="12" fillId="0" borderId="2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5" fillId="0" borderId="10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6" fillId="0" borderId="1" xfId="6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view="pageBreakPreview" zoomScale="90" zoomScaleNormal="90" zoomScaleSheetLayoutView="90" workbookViewId="0">
      <pane ySplit="5" topLeftCell="A6" activePane="bottomLeft" state="frozen"/>
      <selection pane="bottomLeft" activeCell="G7" sqref="G7"/>
    </sheetView>
  </sheetViews>
  <sheetFormatPr defaultRowHeight="15" x14ac:dyDescent="0.25"/>
  <cols>
    <col min="1" max="1" width="35.5703125" style="4" customWidth="1"/>
    <col min="2" max="2" width="36.85546875" style="4" customWidth="1"/>
    <col min="3" max="3" width="12.7109375" style="4" customWidth="1"/>
    <col min="4" max="4" width="21.5703125" style="4" customWidth="1"/>
    <col min="5" max="10" width="10.28515625" style="4" bestFit="1" customWidth="1"/>
    <col min="11" max="16384" width="9.140625" style="4"/>
  </cols>
  <sheetData>
    <row r="1" spans="1:10" ht="97.5" customHeight="1" x14ac:dyDescent="0.25">
      <c r="A1" s="68"/>
      <c r="B1" s="68"/>
      <c r="C1" s="68"/>
      <c r="D1" s="68"/>
      <c r="E1" s="66"/>
      <c r="F1" s="68"/>
      <c r="G1" s="68"/>
      <c r="H1" s="72" t="s">
        <v>240</v>
      </c>
      <c r="I1" s="73"/>
      <c r="J1" s="73"/>
    </row>
    <row r="2" spans="1:10" ht="31.5" customHeight="1" x14ac:dyDescent="0.25">
      <c r="A2" s="75" t="s">
        <v>238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5.75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</row>
    <row r="4" spans="1:10" ht="70.5" customHeight="1" x14ac:dyDescent="0.25">
      <c r="A4" s="74" t="s">
        <v>155</v>
      </c>
      <c r="B4" s="74" t="s">
        <v>154</v>
      </c>
      <c r="C4" s="74" t="s">
        <v>68</v>
      </c>
      <c r="D4" s="76" t="s">
        <v>162</v>
      </c>
      <c r="E4" s="74" t="s">
        <v>164</v>
      </c>
      <c r="F4" s="74"/>
      <c r="G4" s="74"/>
      <c r="H4" s="74"/>
      <c r="I4" s="74"/>
      <c r="J4" s="74"/>
    </row>
    <row r="5" spans="1:10" ht="23.25" customHeight="1" x14ac:dyDescent="0.25">
      <c r="A5" s="74"/>
      <c r="B5" s="74"/>
      <c r="C5" s="74"/>
      <c r="D5" s="76"/>
      <c r="E5" s="67">
        <v>2025</v>
      </c>
      <c r="F5" s="67">
        <v>2026</v>
      </c>
      <c r="G5" s="67">
        <v>2027</v>
      </c>
      <c r="H5" s="67">
        <v>2028</v>
      </c>
      <c r="I5" s="67">
        <v>2029</v>
      </c>
      <c r="J5" s="67">
        <v>2030</v>
      </c>
    </row>
    <row r="6" spans="1:10" ht="99.75" customHeight="1" x14ac:dyDescent="0.25">
      <c r="A6" s="71" t="s">
        <v>242</v>
      </c>
      <c r="B6" s="71" t="s">
        <v>243</v>
      </c>
      <c r="C6" s="69" t="s">
        <v>163</v>
      </c>
      <c r="D6" s="70" t="s">
        <v>237</v>
      </c>
      <c r="E6" s="70">
        <v>8</v>
      </c>
      <c r="F6" s="70">
        <v>14</v>
      </c>
      <c r="G6" s="70">
        <v>16</v>
      </c>
      <c r="H6" s="70">
        <v>18</v>
      </c>
      <c r="I6" s="70">
        <v>20</v>
      </c>
      <c r="J6" s="70">
        <v>22</v>
      </c>
    </row>
    <row r="7" spans="1:10" ht="131.25" customHeight="1" x14ac:dyDescent="0.25">
      <c r="A7" s="71" t="s">
        <v>239</v>
      </c>
      <c r="B7" s="71" t="s">
        <v>241</v>
      </c>
      <c r="C7" s="69" t="s">
        <v>163</v>
      </c>
      <c r="D7" s="70" t="s">
        <v>237</v>
      </c>
      <c r="E7" s="70">
        <v>6</v>
      </c>
      <c r="F7" s="70">
        <v>12</v>
      </c>
      <c r="G7" s="70">
        <v>12</v>
      </c>
      <c r="H7" s="70">
        <v>14</v>
      </c>
      <c r="I7" s="70">
        <v>14</v>
      </c>
      <c r="J7" s="70">
        <v>16</v>
      </c>
    </row>
  </sheetData>
  <mergeCells count="7">
    <mergeCell ref="H1:J1"/>
    <mergeCell ref="E4:J4"/>
    <mergeCell ref="A2:J2"/>
    <mergeCell ref="C4:C5"/>
    <mergeCell ref="D4:D5"/>
    <mergeCell ref="B4:B5"/>
    <mergeCell ref="A4:A5"/>
  </mergeCells>
  <pageMargins left="0.70866141732283472" right="0.31496062992125984" top="0.35433070866141736" bottom="0.74803149606299213" header="0.31496062992125984" footer="0.31496062992125984"/>
  <pageSetup paperSize="9" scale="8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2" zoomScaleNormal="100" zoomScaleSheetLayoutView="100" workbookViewId="0">
      <selection activeCell="F8" sqref="F8"/>
    </sheetView>
  </sheetViews>
  <sheetFormatPr defaultRowHeight="15" x14ac:dyDescent="0.25"/>
  <cols>
    <col min="1" max="1" width="8.42578125" customWidth="1"/>
    <col min="2" max="2" width="79.5703125" customWidth="1"/>
    <col min="3" max="4" width="12.7109375" customWidth="1"/>
    <col min="5" max="5" width="18.140625" customWidth="1"/>
    <col min="6" max="6" width="26" customWidth="1"/>
    <col min="7" max="7" width="28.7109375" customWidth="1"/>
    <col min="8" max="8" width="28.85546875" customWidth="1"/>
    <col min="9" max="9" width="81.5703125" customWidth="1"/>
    <col min="10" max="10" width="33.7109375" customWidth="1"/>
    <col min="11" max="11" width="20.85546875" customWidth="1"/>
  </cols>
  <sheetData>
    <row r="1" spans="1:11" ht="18.75" customHeight="1" x14ac:dyDescent="0.3">
      <c r="A1" s="77" t="s">
        <v>165</v>
      </c>
      <c r="B1" s="78"/>
      <c r="C1" s="78"/>
      <c r="D1" s="78"/>
      <c r="E1" s="78"/>
      <c r="F1" s="78"/>
      <c r="G1" s="78"/>
      <c r="H1" s="78"/>
      <c r="I1" s="78"/>
      <c r="J1" s="78"/>
    </row>
    <row r="2" spans="1:11" ht="75" x14ac:dyDescent="0.3">
      <c r="A2" s="58" t="s">
        <v>166</v>
      </c>
      <c r="B2" s="58" t="s">
        <v>167</v>
      </c>
      <c r="C2" s="79" t="s">
        <v>168</v>
      </c>
      <c r="D2" s="79"/>
      <c r="E2" s="58" t="s">
        <v>169</v>
      </c>
      <c r="F2" s="58" t="s">
        <v>170</v>
      </c>
      <c r="G2" s="58" t="s">
        <v>171</v>
      </c>
      <c r="H2" s="58" t="s">
        <v>172</v>
      </c>
      <c r="I2" s="58" t="s">
        <v>173</v>
      </c>
      <c r="J2" s="58" t="s">
        <v>174</v>
      </c>
      <c r="K2" s="59" t="s">
        <v>175</v>
      </c>
    </row>
    <row r="3" spans="1:11" s="4" customFormat="1" ht="37.5" x14ac:dyDescent="0.25">
      <c r="A3" s="60">
        <v>1</v>
      </c>
      <c r="B3" s="61" t="s">
        <v>176</v>
      </c>
      <c r="C3" s="61" t="s">
        <v>177</v>
      </c>
      <c r="D3" s="61" t="s">
        <v>178</v>
      </c>
      <c r="E3" s="61" t="s">
        <v>179</v>
      </c>
      <c r="F3" s="60" t="s">
        <v>180</v>
      </c>
      <c r="G3" s="60" t="s">
        <v>181</v>
      </c>
      <c r="H3" s="61" t="s">
        <v>182</v>
      </c>
      <c r="I3" s="61" t="s">
        <v>183</v>
      </c>
      <c r="J3" s="60" t="s">
        <v>184</v>
      </c>
      <c r="K3" s="62">
        <v>99460.67</v>
      </c>
    </row>
    <row r="4" spans="1:11" s="4" customFormat="1" ht="56.25" x14ac:dyDescent="0.25">
      <c r="A4" s="60">
        <v>2</v>
      </c>
      <c r="B4" s="63" t="s">
        <v>185</v>
      </c>
      <c r="C4" s="60" t="s">
        <v>186</v>
      </c>
      <c r="D4" s="60" t="s">
        <v>187</v>
      </c>
      <c r="E4" s="60" t="s">
        <v>188</v>
      </c>
      <c r="F4" s="60" t="s">
        <v>189</v>
      </c>
      <c r="G4" s="60" t="s">
        <v>190</v>
      </c>
      <c r="H4" s="61" t="s">
        <v>182</v>
      </c>
      <c r="I4" s="63" t="s">
        <v>191</v>
      </c>
      <c r="J4" s="60" t="s">
        <v>192</v>
      </c>
      <c r="K4" s="62">
        <v>99460.67</v>
      </c>
    </row>
    <row r="5" spans="1:11" s="4" customFormat="1" ht="56.25" x14ac:dyDescent="0.25">
      <c r="A5" s="60">
        <v>3</v>
      </c>
      <c r="B5" s="63" t="s">
        <v>193</v>
      </c>
      <c r="C5" s="60" t="s">
        <v>186</v>
      </c>
      <c r="D5" s="60" t="s">
        <v>187</v>
      </c>
      <c r="E5" s="60" t="s">
        <v>188</v>
      </c>
      <c r="F5" s="60" t="s">
        <v>189</v>
      </c>
      <c r="G5" s="60" t="s">
        <v>190</v>
      </c>
      <c r="H5" s="61" t="s">
        <v>182</v>
      </c>
      <c r="I5" s="63" t="s">
        <v>191</v>
      </c>
      <c r="J5" s="60" t="s">
        <v>192</v>
      </c>
      <c r="K5" s="62">
        <v>99460.67</v>
      </c>
    </row>
    <row r="6" spans="1:11" s="4" customFormat="1" ht="37.5" x14ac:dyDescent="0.25">
      <c r="A6" s="60">
        <v>4</v>
      </c>
      <c r="B6" s="64" t="s">
        <v>194</v>
      </c>
      <c r="C6" s="60" t="s">
        <v>177</v>
      </c>
      <c r="D6" s="60" t="s">
        <v>178</v>
      </c>
      <c r="E6" s="60" t="s">
        <v>195</v>
      </c>
      <c r="F6" s="60" t="s">
        <v>196</v>
      </c>
      <c r="G6" s="60" t="s">
        <v>197</v>
      </c>
      <c r="H6" s="61" t="s">
        <v>182</v>
      </c>
      <c r="I6" s="63" t="s">
        <v>198</v>
      </c>
      <c r="J6" s="60" t="s">
        <v>192</v>
      </c>
      <c r="K6" s="62">
        <v>99460.67</v>
      </c>
    </row>
    <row r="7" spans="1:11" s="4" customFormat="1" ht="37.5" x14ac:dyDescent="0.25">
      <c r="A7" s="60">
        <v>5</v>
      </c>
      <c r="B7" s="64" t="s">
        <v>199</v>
      </c>
      <c r="C7" s="60" t="s">
        <v>200</v>
      </c>
      <c r="D7" s="60" t="s">
        <v>201</v>
      </c>
      <c r="E7" s="60" t="s">
        <v>202</v>
      </c>
      <c r="F7" s="60" t="s">
        <v>203</v>
      </c>
      <c r="G7" s="60" t="s">
        <v>197</v>
      </c>
      <c r="H7" s="61" t="s">
        <v>182</v>
      </c>
      <c r="I7" s="63" t="s">
        <v>198</v>
      </c>
      <c r="J7" s="60" t="s">
        <v>192</v>
      </c>
      <c r="K7" s="62">
        <v>99460.67</v>
      </c>
    </row>
    <row r="8" spans="1:11" s="4" customFormat="1" ht="37.5" x14ac:dyDescent="0.25">
      <c r="A8" s="60">
        <v>6</v>
      </c>
      <c r="B8" s="64" t="s">
        <v>204</v>
      </c>
      <c r="C8" s="60" t="s">
        <v>200</v>
      </c>
      <c r="D8" s="60" t="s">
        <v>201</v>
      </c>
      <c r="E8" s="60" t="s">
        <v>205</v>
      </c>
      <c r="F8" s="60" t="s">
        <v>203</v>
      </c>
      <c r="G8" s="60" t="s">
        <v>197</v>
      </c>
      <c r="H8" s="61" t="s">
        <v>182</v>
      </c>
      <c r="I8" s="63" t="s">
        <v>198</v>
      </c>
      <c r="J8" s="60" t="s">
        <v>192</v>
      </c>
      <c r="K8" s="62">
        <v>99460.67</v>
      </c>
    </row>
    <row r="9" spans="1:11" s="4" customFormat="1" ht="37.5" x14ac:dyDescent="0.25">
      <c r="A9" s="60">
        <v>7</v>
      </c>
      <c r="B9" s="64" t="s">
        <v>206</v>
      </c>
      <c r="C9" s="60" t="s">
        <v>207</v>
      </c>
      <c r="D9" s="60" t="s">
        <v>208</v>
      </c>
      <c r="E9" s="60" t="s">
        <v>209</v>
      </c>
      <c r="F9" s="60" t="s">
        <v>210</v>
      </c>
      <c r="G9" s="60" t="s">
        <v>211</v>
      </c>
      <c r="H9" s="61" t="s">
        <v>182</v>
      </c>
      <c r="I9" s="63" t="s">
        <v>198</v>
      </c>
      <c r="J9" s="60" t="s">
        <v>192</v>
      </c>
      <c r="K9" s="62">
        <v>99460.67</v>
      </c>
    </row>
    <row r="10" spans="1:11" s="4" customFormat="1" ht="37.5" x14ac:dyDescent="0.25">
      <c r="A10" s="60">
        <v>8</v>
      </c>
      <c r="B10" s="64" t="s">
        <v>212</v>
      </c>
      <c r="C10" s="60" t="s">
        <v>200</v>
      </c>
      <c r="D10" s="60" t="s">
        <v>201</v>
      </c>
      <c r="E10" s="60" t="s">
        <v>213</v>
      </c>
      <c r="F10" s="60" t="s">
        <v>210</v>
      </c>
      <c r="G10" s="60" t="s">
        <v>211</v>
      </c>
      <c r="H10" s="61" t="s">
        <v>182</v>
      </c>
      <c r="I10" s="63" t="s">
        <v>198</v>
      </c>
      <c r="J10" s="60" t="s">
        <v>192</v>
      </c>
      <c r="K10" s="62">
        <v>99460.67</v>
      </c>
    </row>
    <row r="11" spans="1:11" s="4" customFormat="1" ht="37.5" x14ac:dyDescent="0.25">
      <c r="A11" s="60">
        <v>9</v>
      </c>
      <c r="B11" s="64" t="s">
        <v>214</v>
      </c>
      <c r="C11" s="60" t="s">
        <v>200</v>
      </c>
      <c r="D11" s="60" t="s">
        <v>201</v>
      </c>
      <c r="E11" s="60" t="s">
        <v>205</v>
      </c>
      <c r="F11" s="60" t="s">
        <v>210</v>
      </c>
      <c r="G11" s="60" t="s">
        <v>211</v>
      </c>
      <c r="H11" s="61" t="s">
        <v>182</v>
      </c>
      <c r="I11" s="63" t="s">
        <v>198</v>
      </c>
      <c r="J11" s="60" t="s">
        <v>192</v>
      </c>
      <c r="K11" s="62">
        <v>99460.67</v>
      </c>
    </row>
    <row r="12" spans="1:11" s="4" customFormat="1" ht="37.5" x14ac:dyDescent="0.25">
      <c r="A12" s="60">
        <v>10</v>
      </c>
      <c r="B12" s="64" t="s">
        <v>215</v>
      </c>
      <c r="C12" s="60" t="s">
        <v>200</v>
      </c>
      <c r="D12" s="60" t="s">
        <v>201</v>
      </c>
      <c r="E12" s="60" t="s">
        <v>213</v>
      </c>
      <c r="F12" s="60" t="s">
        <v>210</v>
      </c>
      <c r="G12" s="60" t="s">
        <v>211</v>
      </c>
      <c r="H12" s="61" t="s">
        <v>182</v>
      </c>
      <c r="I12" s="63" t="s">
        <v>198</v>
      </c>
      <c r="J12" s="60" t="s">
        <v>192</v>
      </c>
      <c r="K12" s="62">
        <v>99460.67</v>
      </c>
    </row>
    <row r="13" spans="1:11" s="4" customFormat="1" ht="37.5" x14ac:dyDescent="0.25">
      <c r="A13" s="60">
        <v>11</v>
      </c>
      <c r="B13" s="64" t="s">
        <v>216</v>
      </c>
      <c r="C13" s="60" t="s">
        <v>200</v>
      </c>
      <c r="D13" s="60" t="s">
        <v>201</v>
      </c>
      <c r="E13" s="60" t="s">
        <v>209</v>
      </c>
      <c r="F13" s="60" t="s">
        <v>210</v>
      </c>
      <c r="G13" s="60" t="s">
        <v>211</v>
      </c>
      <c r="H13" s="61" t="s">
        <v>182</v>
      </c>
      <c r="I13" s="63" t="s">
        <v>198</v>
      </c>
      <c r="J13" s="60" t="s">
        <v>192</v>
      </c>
      <c r="K13" s="62">
        <v>99460.67</v>
      </c>
    </row>
    <row r="14" spans="1:11" s="4" customFormat="1" ht="56.25" x14ac:dyDescent="0.25">
      <c r="A14" s="60">
        <v>12</v>
      </c>
      <c r="B14" s="64" t="s">
        <v>217</v>
      </c>
      <c r="C14" s="60" t="s">
        <v>218</v>
      </c>
      <c r="D14" s="60" t="s">
        <v>219</v>
      </c>
      <c r="E14" s="60" t="s">
        <v>195</v>
      </c>
      <c r="F14" s="60" t="s">
        <v>210</v>
      </c>
      <c r="G14" s="60" t="s">
        <v>211</v>
      </c>
      <c r="H14" s="61" t="s">
        <v>182</v>
      </c>
      <c r="I14" s="63" t="s">
        <v>198</v>
      </c>
      <c r="J14" s="60" t="s">
        <v>192</v>
      </c>
      <c r="K14" s="62">
        <v>99460.67</v>
      </c>
    </row>
    <row r="15" spans="1:11" s="4" customFormat="1" ht="56.25" x14ac:dyDescent="0.25">
      <c r="A15" s="60">
        <v>13</v>
      </c>
      <c r="B15" s="64" t="s">
        <v>220</v>
      </c>
      <c r="C15" s="60" t="s">
        <v>218</v>
      </c>
      <c r="D15" s="60" t="s">
        <v>219</v>
      </c>
      <c r="E15" s="60" t="s">
        <v>221</v>
      </c>
      <c r="F15" s="60" t="s">
        <v>210</v>
      </c>
      <c r="G15" s="60" t="s">
        <v>211</v>
      </c>
      <c r="H15" s="61" t="s">
        <v>182</v>
      </c>
      <c r="I15" s="63" t="s">
        <v>198</v>
      </c>
      <c r="J15" s="60" t="s">
        <v>192</v>
      </c>
      <c r="K15" s="62">
        <v>99460.67</v>
      </c>
    </row>
    <row r="16" spans="1:11" s="4" customFormat="1" ht="56.25" x14ac:dyDescent="0.25">
      <c r="A16" s="60">
        <v>14</v>
      </c>
      <c r="B16" s="64" t="s">
        <v>222</v>
      </c>
      <c r="C16" s="60" t="s">
        <v>218</v>
      </c>
      <c r="D16" s="60" t="s">
        <v>219</v>
      </c>
      <c r="E16" s="60" t="s">
        <v>221</v>
      </c>
      <c r="F16" s="60" t="s">
        <v>210</v>
      </c>
      <c r="G16" s="60" t="s">
        <v>211</v>
      </c>
      <c r="H16" s="61" t="s">
        <v>182</v>
      </c>
      <c r="I16" s="63" t="s">
        <v>198</v>
      </c>
      <c r="J16" s="60" t="s">
        <v>192</v>
      </c>
      <c r="K16" s="62">
        <v>99460.67</v>
      </c>
    </row>
    <row r="17" spans="1:11" s="4" customFormat="1" ht="56.25" x14ac:dyDescent="0.25">
      <c r="A17" s="60">
        <v>15</v>
      </c>
      <c r="B17" s="64" t="s">
        <v>223</v>
      </c>
      <c r="C17" s="60" t="s">
        <v>224</v>
      </c>
      <c r="D17" s="60" t="s">
        <v>225</v>
      </c>
      <c r="E17" s="60" t="s">
        <v>188</v>
      </c>
      <c r="F17" s="60" t="s">
        <v>180</v>
      </c>
      <c r="G17" s="60" t="s">
        <v>226</v>
      </c>
      <c r="H17" s="61" t="s">
        <v>182</v>
      </c>
      <c r="I17" s="63" t="s">
        <v>198</v>
      </c>
      <c r="J17" s="60" t="s">
        <v>192</v>
      </c>
      <c r="K17" s="62">
        <v>99460.67</v>
      </c>
    </row>
    <row r="18" spans="1:11" s="4" customFormat="1" ht="37.5" x14ac:dyDescent="0.25">
      <c r="A18" s="60">
        <v>16</v>
      </c>
      <c r="B18" s="64" t="s">
        <v>227</v>
      </c>
      <c r="C18" s="60" t="s">
        <v>207</v>
      </c>
      <c r="D18" s="60" t="s">
        <v>228</v>
      </c>
      <c r="E18" s="60" t="s">
        <v>229</v>
      </c>
      <c r="F18" s="60" t="s">
        <v>230</v>
      </c>
      <c r="G18" s="60" t="s">
        <v>231</v>
      </c>
      <c r="H18" s="61" t="s">
        <v>182</v>
      </c>
      <c r="I18" s="63" t="s">
        <v>198</v>
      </c>
      <c r="J18" s="60" t="s">
        <v>192</v>
      </c>
      <c r="K18" s="62">
        <v>99460.67</v>
      </c>
    </row>
    <row r="19" spans="1:11" s="4" customFormat="1" ht="37.5" x14ac:dyDescent="0.25">
      <c r="A19" s="60">
        <v>17</v>
      </c>
      <c r="B19" s="64" t="s">
        <v>232</v>
      </c>
      <c r="C19" s="60" t="s">
        <v>177</v>
      </c>
      <c r="D19" s="60" t="s">
        <v>178</v>
      </c>
      <c r="E19" s="60" t="s">
        <v>188</v>
      </c>
      <c r="F19" s="60" t="s">
        <v>230</v>
      </c>
      <c r="G19" s="60" t="s">
        <v>231</v>
      </c>
      <c r="H19" s="61" t="s">
        <v>182</v>
      </c>
      <c r="I19" s="63" t="s">
        <v>233</v>
      </c>
      <c r="J19" s="60" t="s">
        <v>192</v>
      </c>
      <c r="K19" s="62">
        <v>99460.67</v>
      </c>
    </row>
    <row r="20" spans="1:11" ht="18.75" x14ac:dyDescent="0.3">
      <c r="A20" s="80" t="s">
        <v>234</v>
      </c>
      <c r="B20" s="81"/>
      <c r="C20" s="81"/>
      <c r="D20" s="81"/>
      <c r="E20" s="81"/>
      <c r="F20" s="81"/>
      <c r="G20" s="81"/>
      <c r="H20" s="81"/>
      <c r="I20" s="81"/>
      <c r="J20" s="82"/>
      <c r="K20" s="65">
        <f>SUM(K3:K19)</f>
        <v>1690831.3899999997</v>
      </c>
    </row>
    <row r="22" spans="1:11" x14ac:dyDescent="0.25">
      <c r="F22" t="s">
        <v>235</v>
      </c>
    </row>
    <row r="24" spans="1:11" x14ac:dyDescent="0.25">
      <c r="F24" t="s">
        <v>236</v>
      </c>
    </row>
  </sheetData>
  <mergeCells count="3">
    <mergeCell ref="A1:J1"/>
    <mergeCell ref="C2:D2"/>
    <mergeCell ref="A20:J20"/>
  </mergeCells>
  <pageMargins left="0.7" right="0.7" top="0.75" bottom="0.75" header="0.3" footer="0.3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6" customWidth="1"/>
    <col min="2" max="2" width="18" style="16" customWidth="1"/>
    <col min="3" max="3" width="43.28515625" style="16" customWidth="1"/>
    <col min="4" max="4" width="28.140625" style="16" customWidth="1"/>
    <col min="5" max="5" width="38.28515625" style="16" customWidth="1"/>
    <col min="6" max="6" width="13.85546875" style="16" customWidth="1"/>
    <col min="7" max="11" width="11.7109375" style="16" customWidth="1"/>
    <col min="12" max="12" width="6.85546875" style="16" bestFit="1" customWidth="1"/>
    <col min="13" max="13" width="19.42578125" style="16" customWidth="1"/>
    <col min="14" max="15" width="14.5703125" style="16" customWidth="1"/>
    <col min="16" max="16" width="15" style="16" customWidth="1"/>
    <col min="17" max="18" width="6.85546875" style="16" bestFit="1" customWidth="1"/>
    <col min="19" max="19" width="10.28515625" style="16" bestFit="1" customWidth="1"/>
    <col min="20" max="20" width="6.85546875" style="16" bestFit="1" customWidth="1"/>
    <col min="21" max="21" width="10.28515625" style="16" bestFit="1" customWidth="1"/>
    <col min="22" max="23" width="6.85546875" style="16" bestFit="1" customWidth="1"/>
    <col min="24" max="24" width="10.28515625" style="16" bestFit="1" customWidth="1"/>
    <col min="25" max="25" width="6.85546875" style="16" bestFit="1" customWidth="1"/>
    <col min="26" max="26" width="10.28515625" style="16" bestFit="1" customWidth="1"/>
    <col min="27" max="28" width="6.85546875" style="16" bestFit="1" customWidth="1"/>
    <col min="29" max="29" width="10.28515625" style="16" bestFit="1" customWidth="1"/>
    <col min="30" max="30" width="3.85546875" style="16" bestFit="1" customWidth="1"/>
    <col min="31" max="32" width="9.28515625" style="16" customWidth="1"/>
    <col min="33" max="16384" width="9.140625" style="16"/>
  </cols>
  <sheetData>
    <row r="1" spans="1:24" s="5" customFormat="1" ht="69" customHeight="1" x14ac:dyDescent="0.25">
      <c r="B1" s="6"/>
      <c r="C1" s="7"/>
      <c r="D1" s="7"/>
      <c r="E1" s="8"/>
      <c r="F1" s="9"/>
      <c r="G1" s="9"/>
      <c r="H1" s="9"/>
      <c r="I1" s="9"/>
      <c r="J1" s="10"/>
      <c r="K1" s="11"/>
      <c r="O1" s="83" t="s">
        <v>64</v>
      </c>
      <c r="P1" s="83"/>
      <c r="Q1" s="83"/>
      <c r="R1" s="83"/>
      <c r="S1" s="83"/>
      <c r="T1" s="83"/>
    </row>
    <row r="4" spans="1:24" ht="72.75" customHeight="1" x14ac:dyDescent="0.25">
      <c r="A4" s="12" t="s">
        <v>0</v>
      </c>
      <c r="B4" s="13" t="s">
        <v>65</v>
      </c>
      <c r="C4" s="12" t="s">
        <v>1</v>
      </c>
      <c r="D4" s="13" t="s">
        <v>66</v>
      </c>
      <c r="E4" s="13" t="s">
        <v>67</v>
      </c>
      <c r="F4" s="14" t="s">
        <v>68</v>
      </c>
      <c r="G4" s="14" t="s">
        <v>69</v>
      </c>
      <c r="H4" s="14" t="s">
        <v>70</v>
      </c>
      <c r="I4" s="14" t="s">
        <v>71</v>
      </c>
      <c r="J4" s="14"/>
      <c r="K4" s="14" t="s">
        <v>72</v>
      </c>
      <c r="L4" s="15"/>
      <c r="M4" s="15">
        <v>2019</v>
      </c>
      <c r="N4" s="15" t="s">
        <v>73</v>
      </c>
      <c r="O4" s="15" t="s">
        <v>71</v>
      </c>
      <c r="P4" s="15"/>
      <c r="Q4" s="15"/>
      <c r="R4" s="15"/>
      <c r="S4" s="15"/>
      <c r="T4" s="15"/>
    </row>
    <row r="5" spans="1:24" s="19" customFormat="1" ht="47.25" customHeight="1" outlineLevel="1" x14ac:dyDescent="0.25">
      <c r="A5" s="17">
        <v>1</v>
      </c>
      <c r="B5" s="14"/>
      <c r="C5" s="18" t="s">
        <v>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4" s="19" customFormat="1" ht="47.25" customHeight="1" outlineLevel="2" x14ac:dyDescent="0.25">
      <c r="A6" s="17" t="s">
        <v>14</v>
      </c>
      <c r="B6" s="84" t="s">
        <v>74</v>
      </c>
      <c r="C6" s="20" t="s">
        <v>8</v>
      </c>
      <c r="D6" s="14"/>
      <c r="E6" s="14"/>
      <c r="F6" s="14"/>
      <c r="G6" s="14"/>
      <c r="H6" s="14"/>
      <c r="I6" s="14"/>
      <c r="J6" s="14"/>
      <c r="K6" s="14"/>
      <c r="L6" s="14"/>
      <c r="M6" s="21">
        <f>SUM(M7:M9)</f>
        <v>86079.1</v>
      </c>
      <c r="N6" s="22">
        <f>SUM(N7:N9)</f>
        <v>88508.1</v>
      </c>
      <c r="O6" s="22"/>
      <c r="P6" s="22">
        <f>SUM(P7:P9)</f>
        <v>88662.9</v>
      </c>
      <c r="Q6" s="14"/>
      <c r="R6" s="14"/>
      <c r="S6" s="14"/>
      <c r="T6" s="14"/>
    </row>
    <row r="7" spans="1:24" ht="47.25" customHeight="1" outlineLevel="3" x14ac:dyDescent="0.25">
      <c r="A7" s="23" t="s">
        <v>26</v>
      </c>
      <c r="B7" s="84"/>
      <c r="C7" s="24" t="s">
        <v>54</v>
      </c>
      <c r="D7" s="84" t="s">
        <v>75</v>
      </c>
      <c r="E7" s="25" t="s">
        <v>76</v>
      </c>
      <c r="F7" s="15" t="s">
        <v>77</v>
      </c>
      <c r="G7" s="26">
        <v>100</v>
      </c>
      <c r="H7" s="26">
        <v>100</v>
      </c>
      <c r="I7" s="26">
        <v>100</v>
      </c>
      <c r="J7" s="26"/>
      <c r="K7" s="26">
        <v>100</v>
      </c>
      <c r="L7" s="15"/>
      <c r="M7" s="27">
        <f>51852.4+1679.4</f>
        <v>53531.8</v>
      </c>
      <c r="N7" s="28">
        <f>53380.2+1739.2</f>
        <v>55119.399999999994</v>
      </c>
      <c r="O7" s="28"/>
      <c r="P7" s="29">
        <f>53368.7+1733.7</f>
        <v>55102.399999999994</v>
      </c>
      <c r="Q7" s="15"/>
      <c r="R7" s="15"/>
      <c r="S7" s="15"/>
      <c r="T7" s="15"/>
    </row>
    <row r="8" spans="1:24" ht="45" outlineLevel="3" x14ac:dyDescent="0.25">
      <c r="A8" s="23" t="s">
        <v>27</v>
      </c>
      <c r="B8" s="84"/>
      <c r="C8" s="24" t="s">
        <v>3</v>
      </c>
      <c r="D8" s="84"/>
      <c r="E8" s="25" t="s">
        <v>78</v>
      </c>
      <c r="F8" s="15" t="s">
        <v>77</v>
      </c>
      <c r="G8" s="26">
        <v>100</v>
      </c>
      <c r="H8" s="26">
        <v>100</v>
      </c>
      <c r="I8" s="26">
        <v>100</v>
      </c>
      <c r="J8" s="26"/>
      <c r="K8" s="26">
        <v>100</v>
      </c>
      <c r="L8" s="15"/>
      <c r="M8" s="27">
        <f>9998.9+64</f>
        <v>10062.9</v>
      </c>
      <c r="N8" s="28">
        <f>10462.3+64</f>
        <v>10526.3</v>
      </c>
      <c r="O8" s="28"/>
      <c r="P8" s="29">
        <f>10344.9+64</f>
        <v>10408.9</v>
      </c>
      <c r="Q8" s="15"/>
      <c r="R8" s="15"/>
      <c r="S8" s="15"/>
      <c r="T8" s="15"/>
    </row>
    <row r="9" spans="1:24" ht="45" outlineLevel="3" x14ac:dyDescent="0.25">
      <c r="A9" s="23" t="s">
        <v>28</v>
      </c>
      <c r="B9" s="84"/>
      <c r="C9" s="24" t="s">
        <v>56</v>
      </c>
      <c r="D9" s="84"/>
      <c r="E9" s="25" t="s">
        <v>79</v>
      </c>
      <c r="F9" s="15" t="s">
        <v>77</v>
      </c>
      <c r="G9" s="26">
        <v>100</v>
      </c>
      <c r="H9" s="26">
        <v>100</v>
      </c>
      <c r="I9" s="26">
        <v>100</v>
      </c>
      <c r="J9" s="26"/>
      <c r="K9" s="26">
        <v>100</v>
      </c>
      <c r="L9" s="15"/>
      <c r="M9" s="27">
        <f>22345.7+138.7</f>
        <v>22484.400000000001</v>
      </c>
      <c r="N9" s="28">
        <f>22723.7+138.7</f>
        <v>22862.400000000001</v>
      </c>
      <c r="O9" s="28"/>
      <c r="P9" s="29">
        <f>23012.9+138.7</f>
        <v>23151.600000000002</v>
      </c>
      <c r="Q9" s="15"/>
      <c r="R9" s="15"/>
      <c r="S9" s="15"/>
      <c r="T9" s="15"/>
    </row>
    <row r="10" spans="1:24" s="19" customFormat="1" ht="47.25" customHeight="1" outlineLevel="2" x14ac:dyDescent="0.25">
      <c r="A10" s="17" t="s">
        <v>15</v>
      </c>
      <c r="B10" s="84"/>
      <c r="C10" s="20" t="s">
        <v>9</v>
      </c>
      <c r="D10" s="14"/>
      <c r="E10" s="25"/>
      <c r="F10" s="14"/>
      <c r="G10" s="14"/>
      <c r="H10" s="14"/>
      <c r="I10" s="14"/>
      <c r="J10" s="14"/>
      <c r="K10" s="14"/>
      <c r="L10" s="14"/>
      <c r="M10" s="14">
        <f>SUM(M11:M14)</f>
        <v>45</v>
      </c>
      <c r="N10" s="14"/>
      <c r="O10" s="14"/>
      <c r="P10" s="14"/>
      <c r="Q10" s="14"/>
      <c r="R10" s="14"/>
      <c r="S10" s="14"/>
      <c r="T10" s="14"/>
    </row>
    <row r="11" spans="1:24" ht="47.25" customHeight="1" outlineLevel="3" x14ac:dyDescent="0.25">
      <c r="A11" s="23" t="s">
        <v>29</v>
      </c>
      <c r="B11" s="84"/>
      <c r="C11" s="24" t="s">
        <v>54</v>
      </c>
      <c r="D11" s="84" t="s">
        <v>80</v>
      </c>
      <c r="E11" s="84" t="s">
        <v>81</v>
      </c>
      <c r="F11" s="85" t="s">
        <v>77</v>
      </c>
      <c r="G11" s="85">
        <f>(M11+M12+M13+M14)/M10*100</f>
        <v>100</v>
      </c>
      <c r="H11" s="86">
        <v>100</v>
      </c>
      <c r="I11" s="86">
        <v>100</v>
      </c>
      <c r="J11" s="30"/>
      <c r="K11" s="86">
        <v>100</v>
      </c>
      <c r="L11" s="15"/>
      <c r="M11" s="15">
        <v>18</v>
      </c>
      <c r="N11" s="15"/>
      <c r="O11" s="15"/>
      <c r="P11" s="15"/>
      <c r="Q11" s="15"/>
      <c r="R11" s="15"/>
      <c r="S11" s="15"/>
      <c r="T11" s="15"/>
    </row>
    <row r="12" spans="1:24" ht="47.25" customHeight="1" outlineLevel="3" x14ac:dyDescent="0.25">
      <c r="A12" s="23" t="s">
        <v>30</v>
      </c>
      <c r="B12" s="84"/>
      <c r="C12" s="24" t="s">
        <v>3</v>
      </c>
      <c r="D12" s="84"/>
      <c r="E12" s="84"/>
      <c r="F12" s="85"/>
      <c r="G12" s="85"/>
      <c r="H12" s="87"/>
      <c r="I12" s="87"/>
      <c r="J12" s="31"/>
      <c r="K12" s="87"/>
      <c r="L12" s="15"/>
      <c r="M12" s="15">
        <v>5</v>
      </c>
      <c r="N12" s="15"/>
      <c r="O12" s="15"/>
      <c r="P12" s="15"/>
      <c r="Q12" s="15"/>
      <c r="R12" s="15"/>
      <c r="S12" s="15"/>
      <c r="T12" s="15"/>
    </row>
    <row r="13" spans="1:24" ht="47.25" customHeight="1" outlineLevel="3" x14ac:dyDescent="0.25">
      <c r="A13" s="23" t="s">
        <v>31</v>
      </c>
      <c r="B13" s="84"/>
      <c r="C13" s="24" t="s">
        <v>56</v>
      </c>
      <c r="D13" s="84"/>
      <c r="E13" s="84"/>
      <c r="F13" s="85"/>
      <c r="G13" s="85"/>
      <c r="H13" s="87"/>
      <c r="I13" s="87"/>
      <c r="J13" s="31"/>
      <c r="K13" s="87"/>
      <c r="L13" s="15"/>
      <c r="M13" s="15">
        <v>9</v>
      </c>
      <c r="N13" s="15"/>
      <c r="O13" s="15"/>
      <c r="P13" s="15"/>
      <c r="Q13" s="15"/>
      <c r="R13" s="15"/>
      <c r="S13" s="15"/>
      <c r="T13" s="15"/>
    </row>
    <row r="14" spans="1:24" ht="47.25" customHeight="1" outlineLevel="3" x14ac:dyDescent="0.25">
      <c r="A14" s="23" t="s">
        <v>32</v>
      </c>
      <c r="B14" s="84"/>
      <c r="C14" s="24" t="s">
        <v>55</v>
      </c>
      <c r="D14" s="84"/>
      <c r="E14" s="84"/>
      <c r="F14" s="85"/>
      <c r="G14" s="85"/>
      <c r="H14" s="88"/>
      <c r="I14" s="88"/>
      <c r="J14" s="32"/>
      <c r="K14" s="88"/>
      <c r="L14" s="15"/>
      <c r="M14" s="15">
        <v>13</v>
      </c>
      <c r="N14" s="15"/>
      <c r="O14" s="15"/>
      <c r="P14" s="15"/>
      <c r="Q14" s="15"/>
      <c r="R14" s="15"/>
      <c r="S14" s="15"/>
      <c r="T14" s="15"/>
    </row>
    <row r="15" spans="1:24" s="19" customFormat="1" ht="141" customHeight="1" outlineLevel="2" x14ac:dyDescent="0.25">
      <c r="A15" s="17" t="s">
        <v>16</v>
      </c>
      <c r="B15" s="84"/>
      <c r="C15" s="20" t="s">
        <v>82</v>
      </c>
      <c r="D15" s="14"/>
      <c r="E15" s="14"/>
      <c r="F15" s="14"/>
      <c r="G15" s="14"/>
      <c r="H15" s="14"/>
      <c r="I15" s="14"/>
      <c r="J15" s="14"/>
      <c r="K15" s="14"/>
      <c r="L15" s="14"/>
      <c r="M15" s="14">
        <f>SUM(M16:M19)</f>
        <v>15</v>
      </c>
      <c r="N15" s="14">
        <f>SUM(N16:N19)</f>
        <v>17</v>
      </c>
      <c r="O15" s="14">
        <f>SUM(O16:O19)</f>
        <v>15</v>
      </c>
      <c r="P15" s="14">
        <f>SUM(P16:P19)</f>
        <v>17</v>
      </c>
      <c r="Q15" s="14"/>
      <c r="R15" s="14"/>
      <c r="S15" s="14"/>
      <c r="T15" s="14"/>
    </row>
    <row r="16" spans="1:24" ht="22.5" customHeight="1" outlineLevel="3" x14ac:dyDescent="0.25">
      <c r="A16" s="23" t="s">
        <v>33</v>
      </c>
      <c r="B16" s="84"/>
      <c r="C16" s="24" t="s">
        <v>54</v>
      </c>
      <c r="D16" s="89" t="s">
        <v>83</v>
      </c>
      <c r="E16" s="84" t="s">
        <v>84</v>
      </c>
      <c r="F16" s="84"/>
      <c r="G16" s="92">
        <f>M15/50*100</f>
        <v>30</v>
      </c>
      <c r="H16" s="92">
        <f>N15/43*100</f>
        <v>39.534883720930232</v>
      </c>
      <c r="I16" s="92">
        <f>O15/43*100</f>
        <v>34.883720930232556</v>
      </c>
      <c r="J16" s="33"/>
      <c r="K16" s="92">
        <f>P15/43*100</f>
        <v>39.534883720930232</v>
      </c>
      <c r="M16" s="15">
        <v>9</v>
      </c>
      <c r="N16" s="15">
        <v>6</v>
      </c>
      <c r="O16" s="15">
        <v>9</v>
      </c>
      <c r="P16" s="15">
        <v>7</v>
      </c>
      <c r="Q16" s="15"/>
      <c r="R16" s="15"/>
      <c r="S16" s="15"/>
      <c r="T16" s="15"/>
      <c r="U16" s="84" t="s">
        <v>85</v>
      </c>
      <c r="V16" s="84"/>
      <c r="W16" s="84"/>
      <c r="X16" s="84"/>
    </row>
    <row r="17" spans="1:25" ht="27" customHeight="1" outlineLevel="3" x14ac:dyDescent="0.25">
      <c r="A17" s="23" t="s">
        <v>34</v>
      </c>
      <c r="B17" s="84"/>
      <c r="C17" s="24" t="s">
        <v>3</v>
      </c>
      <c r="D17" s="90"/>
      <c r="E17" s="84"/>
      <c r="F17" s="85"/>
      <c r="G17" s="93"/>
      <c r="H17" s="93"/>
      <c r="I17" s="93"/>
      <c r="J17" s="34"/>
      <c r="K17" s="93"/>
      <c r="M17" s="15">
        <v>1</v>
      </c>
      <c r="N17" s="15">
        <v>3</v>
      </c>
      <c r="O17" s="15">
        <v>1</v>
      </c>
      <c r="P17" s="15">
        <v>3</v>
      </c>
      <c r="Q17" s="15"/>
      <c r="R17" s="15"/>
      <c r="S17" s="15"/>
      <c r="T17" s="15"/>
      <c r="U17" s="84"/>
      <c r="V17" s="84"/>
      <c r="W17" s="84"/>
      <c r="X17" s="84"/>
    </row>
    <row r="18" spans="1:25" ht="40.5" customHeight="1" outlineLevel="3" x14ac:dyDescent="0.25">
      <c r="A18" s="23" t="s">
        <v>35</v>
      </c>
      <c r="B18" s="84"/>
      <c r="C18" s="24" t="s">
        <v>56</v>
      </c>
      <c r="D18" s="90"/>
      <c r="E18" s="84"/>
      <c r="F18" s="85"/>
      <c r="G18" s="93"/>
      <c r="H18" s="93"/>
      <c r="I18" s="93"/>
      <c r="J18" s="34"/>
      <c r="K18" s="93"/>
      <c r="M18" s="15">
        <v>3</v>
      </c>
      <c r="N18" s="15">
        <v>0</v>
      </c>
      <c r="O18" s="15">
        <v>2</v>
      </c>
      <c r="P18" s="15">
        <v>0</v>
      </c>
      <c r="Q18" s="15"/>
      <c r="R18" s="15"/>
      <c r="S18" s="15"/>
      <c r="T18" s="15"/>
      <c r="U18" s="84"/>
      <c r="V18" s="84"/>
      <c r="W18" s="84"/>
      <c r="X18" s="84"/>
    </row>
    <row r="19" spans="1:25" ht="27.75" customHeight="1" outlineLevel="3" x14ac:dyDescent="0.25">
      <c r="A19" s="23" t="s">
        <v>36</v>
      </c>
      <c r="B19" s="84"/>
      <c r="C19" s="35" t="s">
        <v>55</v>
      </c>
      <c r="D19" s="90"/>
      <c r="E19" s="84"/>
      <c r="F19" s="85"/>
      <c r="G19" s="94"/>
      <c r="H19" s="94"/>
      <c r="I19" s="94"/>
      <c r="J19" s="36"/>
      <c r="K19" s="94"/>
      <c r="M19" s="15">
        <v>2</v>
      </c>
      <c r="N19" s="15">
        <v>8</v>
      </c>
      <c r="O19" s="15">
        <v>3</v>
      </c>
      <c r="P19" s="15">
        <v>7</v>
      </c>
      <c r="Q19" s="15"/>
      <c r="R19" s="15"/>
      <c r="S19" s="15"/>
      <c r="T19" s="15"/>
      <c r="U19" s="84"/>
      <c r="V19" s="84"/>
      <c r="W19" s="84"/>
      <c r="X19" s="84"/>
    </row>
    <row r="20" spans="1:25" ht="147.75" customHeight="1" outlineLevel="3" x14ac:dyDescent="0.25">
      <c r="A20" s="23"/>
      <c r="B20" s="84"/>
      <c r="C20" s="37"/>
      <c r="D20" s="91"/>
      <c r="E20" s="38" t="s">
        <v>86</v>
      </c>
      <c r="F20" s="23"/>
      <c r="G20" s="26">
        <f>M20/18*100</f>
        <v>5.5555555555555554</v>
      </c>
      <c r="H20" s="26">
        <f>N20/18*100</f>
        <v>5.5555555555555554</v>
      </c>
      <c r="I20" s="26"/>
      <c r="J20" s="26"/>
      <c r="K20" s="26">
        <f>P20/18*100</f>
        <v>27.777777777777779</v>
      </c>
      <c r="M20" s="15">
        <v>1</v>
      </c>
      <c r="N20" s="15">
        <v>1</v>
      </c>
      <c r="O20" s="15"/>
      <c r="P20" s="15">
        <f>4+1</f>
        <v>5</v>
      </c>
      <c r="Q20" s="15"/>
      <c r="R20" s="15"/>
      <c r="S20" s="15"/>
      <c r="T20" s="15"/>
      <c r="U20" s="95" t="s">
        <v>87</v>
      </c>
      <c r="V20" s="96"/>
      <c r="W20" s="96"/>
      <c r="X20" s="96"/>
    </row>
    <row r="21" spans="1:25" ht="22.5" customHeight="1" outlineLevel="3" x14ac:dyDescent="0.25">
      <c r="A21" s="23" t="s">
        <v>33</v>
      </c>
      <c r="B21" s="84"/>
      <c r="C21" s="24" t="s">
        <v>54</v>
      </c>
      <c r="D21" s="39"/>
      <c r="E21" s="84" t="s">
        <v>84</v>
      </c>
      <c r="F21" s="84"/>
      <c r="G21" s="92">
        <f>M20/50*100</f>
        <v>2</v>
      </c>
      <c r="H21" s="92">
        <f>N20/43*100</f>
        <v>2.3255813953488373</v>
      </c>
      <c r="I21" s="33"/>
      <c r="J21" s="33"/>
      <c r="K21" s="92">
        <f>P20/43*100</f>
        <v>11.627906976744185</v>
      </c>
      <c r="M21" s="15">
        <v>9</v>
      </c>
      <c r="N21" s="15">
        <v>6</v>
      </c>
      <c r="O21" s="15"/>
      <c r="P21" s="15">
        <v>6</v>
      </c>
      <c r="Q21" s="15"/>
      <c r="R21" s="15"/>
      <c r="S21" s="15"/>
      <c r="T21" s="15"/>
      <c r="U21" s="84" t="s">
        <v>85</v>
      </c>
      <c r="V21" s="84"/>
      <c r="W21" s="84"/>
      <c r="X21" s="84"/>
    </row>
    <row r="22" spans="1:25" ht="27" customHeight="1" outlineLevel="3" x14ac:dyDescent="0.25">
      <c r="A22" s="23" t="s">
        <v>34</v>
      </c>
      <c r="B22" s="84"/>
      <c r="C22" s="24" t="s">
        <v>3</v>
      </c>
      <c r="D22" s="39"/>
      <c r="E22" s="84"/>
      <c r="F22" s="85"/>
      <c r="G22" s="93"/>
      <c r="H22" s="93"/>
      <c r="I22" s="34"/>
      <c r="J22" s="34"/>
      <c r="K22" s="93"/>
      <c r="M22" s="15">
        <v>1</v>
      </c>
      <c r="N22" s="15">
        <v>3</v>
      </c>
      <c r="O22" s="15"/>
      <c r="P22" s="15">
        <v>2</v>
      </c>
      <c r="Q22" s="15"/>
      <c r="R22" s="15"/>
      <c r="S22" s="15"/>
      <c r="T22" s="15"/>
      <c r="U22" s="84"/>
      <c r="V22" s="84"/>
      <c r="W22" s="84"/>
      <c r="X22" s="84"/>
    </row>
    <row r="23" spans="1:25" ht="40.5" customHeight="1" outlineLevel="3" x14ac:dyDescent="0.25">
      <c r="A23" s="23" t="s">
        <v>35</v>
      </c>
      <c r="B23" s="84"/>
      <c r="C23" s="24" t="s">
        <v>56</v>
      </c>
      <c r="D23" s="39"/>
      <c r="E23" s="84"/>
      <c r="F23" s="85"/>
      <c r="G23" s="93"/>
      <c r="H23" s="93"/>
      <c r="I23" s="34"/>
      <c r="J23" s="34"/>
      <c r="K23" s="93"/>
      <c r="M23" s="15">
        <v>0</v>
      </c>
      <c r="N23" s="15">
        <v>0</v>
      </c>
      <c r="O23" s="15"/>
      <c r="P23" s="15">
        <v>0</v>
      </c>
      <c r="Q23" s="15"/>
      <c r="R23" s="15"/>
      <c r="S23" s="15"/>
      <c r="T23" s="15"/>
      <c r="U23" s="84"/>
      <c r="V23" s="84"/>
      <c r="W23" s="84"/>
      <c r="X23" s="84"/>
    </row>
    <row r="24" spans="1:25" ht="27.75" customHeight="1" outlineLevel="3" x14ac:dyDescent="0.25">
      <c r="A24" s="23" t="s">
        <v>36</v>
      </c>
      <c r="B24" s="84"/>
      <c r="C24" s="35" t="s">
        <v>55</v>
      </c>
      <c r="D24" s="39"/>
      <c r="E24" s="84"/>
      <c r="F24" s="85"/>
      <c r="G24" s="94"/>
      <c r="H24" s="94"/>
      <c r="I24" s="36"/>
      <c r="J24" s="36"/>
      <c r="K24" s="94"/>
      <c r="M24" s="15">
        <v>2</v>
      </c>
      <c r="N24" s="15">
        <v>8</v>
      </c>
      <c r="O24" s="15"/>
      <c r="P24" s="15">
        <v>2</v>
      </c>
      <c r="Q24" s="15"/>
      <c r="R24" s="15"/>
      <c r="S24" s="15"/>
      <c r="T24" s="15"/>
      <c r="U24" s="84"/>
      <c r="V24" s="84"/>
      <c r="W24" s="84"/>
      <c r="X24" s="84"/>
    </row>
    <row r="25" spans="1:25" s="40" customFormat="1" ht="47.25" customHeight="1" outlineLevel="2" x14ac:dyDescent="0.25">
      <c r="A25" s="17" t="s">
        <v>47</v>
      </c>
      <c r="B25" s="84"/>
      <c r="C25" s="20" t="s">
        <v>88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5" ht="78.75" customHeight="1" outlineLevel="3" x14ac:dyDescent="0.25">
      <c r="A26" s="23" t="s">
        <v>49</v>
      </c>
      <c r="B26" s="84"/>
      <c r="C26" s="41" t="s">
        <v>53</v>
      </c>
      <c r="D26" s="84" t="s">
        <v>89</v>
      </c>
      <c r="E26" s="103" t="s">
        <v>90</v>
      </c>
      <c r="F26" s="85" t="s">
        <v>77</v>
      </c>
      <c r="G26" s="85">
        <v>100</v>
      </c>
      <c r="H26" s="86">
        <v>100</v>
      </c>
      <c r="I26" s="30"/>
      <c r="J26" s="30"/>
      <c r="K26" s="86">
        <v>100</v>
      </c>
      <c r="L26" s="85"/>
      <c r="M26" s="85">
        <v>100</v>
      </c>
      <c r="N26" s="15"/>
      <c r="O26" s="15"/>
      <c r="P26" s="15"/>
      <c r="Q26" s="15"/>
      <c r="R26" s="15"/>
      <c r="S26" s="15"/>
      <c r="T26" s="15"/>
    </row>
    <row r="27" spans="1:25" ht="45" outlineLevel="3" x14ac:dyDescent="0.25">
      <c r="A27" s="23" t="s">
        <v>50</v>
      </c>
      <c r="B27" s="84"/>
      <c r="C27" s="24" t="s">
        <v>48</v>
      </c>
      <c r="D27" s="84"/>
      <c r="E27" s="103"/>
      <c r="F27" s="85"/>
      <c r="G27" s="85"/>
      <c r="H27" s="88"/>
      <c r="I27" s="32"/>
      <c r="J27" s="32"/>
      <c r="K27" s="88"/>
      <c r="L27" s="85"/>
      <c r="M27" s="85"/>
      <c r="N27" s="15"/>
      <c r="O27" s="15"/>
      <c r="P27" s="15"/>
      <c r="Q27" s="15"/>
      <c r="R27" s="15"/>
      <c r="S27" s="15"/>
      <c r="T27" s="15"/>
    </row>
    <row r="28" spans="1:25" ht="75" outlineLevel="3" x14ac:dyDescent="0.25">
      <c r="A28" s="23" t="s">
        <v>51</v>
      </c>
      <c r="B28" s="84"/>
      <c r="C28" s="24" t="s">
        <v>52</v>
      </c>
      <c r="D28" s="25" t="s">
        <v>91</v>
      </c>
      <c r="E28" s="25" t="s">
        <v>92</v>
      </c>
      <c r="F28" s="15" t="s">
        <v>93</v>
      </c>
      <c r="G28" s="15">
        <v>11</v>
      </c>
      <c r="H28" s="15">
        <v>12</v>
      </c>
      <c r="I28" s="15"/>
      <c r="J28" s="15"/>
      <c r="K28" s="15">
        <v>13</v>
      </c>
      <c r="L28" s="15"/>
      <c r="M28" s="15"/>
      <c r="N28" s="15"/>
      <c r="O28" s="15"/>
      <c r="P28" s="15"/>
      <c r="Q28" s="15"/>
      <c r="R28" s="15"/>
      <c r="S28" s="15"/>
      <c r="T28" s="15"/>
      <c r="U28" s="99" t="s">
        <v>94</v>
      </c>
      <c r="V28" s="100"/>
      <c r="W28" s="100"/>
      <c r="X28" s="100"/>
    </row>
    <row r="29" spans="1:25" s="19" customFormat="1" ht="47.25" customHeight="1" outlineLevel="1" x14ac:dyDescent="0.25">
      <c r="A29" s="42">
        <v>2</v>
      </c>
      <c r="B29" s="89" t="s">
        <v>95</v>
      </c>
      <c r="C29" s="43" t="s">
        <v>25</v>
      </c>
      <c r="D29" s="89" t="s">
        <v>96</v>
      </c>
      <c r="E29" s="3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5" s="44" customFormat="1" ht="30.75" thickBot="1" x14ac:dyDescent="0.3">
      <c r="B30" s="90"/>
      <c r="C30" s="45" t="s">
        <v>151</v>
      </c>
      <c r="D30" s="90"/>
      <c r="E30" s="46">
        <v>0</v>
      </c>
      <c r="F30" s="46">
        <v>3</v>
      </c>
      <c r="G30" s="46">
        <v>0</v>
      </c>
      <c r="H30" s="46">
        <v>3</v>
      </c>
      <c r="I30" s="46">
        <v>0</v>
      </c>
      <c r="J30" s="46">
        <v>0</v>
      </c>
      <c r="K30" s="47">
        <v>0</v>
      </c>
      <c r="L30" s="48"/>
      <c r="M30" s="48"/>
      <c r="N30" s="48"/>
      <c r="O30" s="48"/>
      <c r="P30" s="48"/>
      <c r="Q30" s="48"/>
      <c r="R30" s="48"/>
      <c r="S30" s="48"/>
      <c r="T30" s="48"/>
    </row>
    <row r="31" spans="1:25" s="44" customFormat="1" ht="15.75" thickBot="1" x14ac:dyDescent="0.3">
      <c r="B31" s="90"/>
      <c r="C31" s="45" t="s">
        <v>152</v>
      </c>
      <c r="D31" s="90"/>
      <c r="E31" s="46">
        <v>0</v>
      </c>
      <c r="F31" s="46">
        <v>4</v>
      </c>
      <c r="G31" s="46">
        <v>0</v>
      </c>
      <c r="H31" s="46">
        <v>4</v>
      </c>
      <c r="I31" s="46">
        <v>0</v>
      </c>
      <c r="J31" s="46">
        <v>0</v>
      </c>
      <c r="K31" s="47">
        <v>4</v>
      </c>
      <c r="L31" s="48"/>
      <c r="M31" s="48"/>
      <c r="N31" s="48"/>
      <c r="O31" s="48"/>
      <c r="P31" s="48"/>
      <c r="Q31" s="48"/>
      <c r="R31" s="48"/>
      <c r="S31" s="48"/>
      <c r="T31" s="48"/>
      <c r="U31" s="101" t="s">
        <v>158</v>
      </c>
      <c r="V31" s="102"/>
      <c r="W31" s="102"/>
      <c r="X31" s="102"/>
    </row>
    <row r="32" spans="1:25" s="44" customFormat="1" ht="60.75" thickBot="1" x14ac:dyDescent="0.3">
      <c r="B32" s="90"/>
      <c r="C32" s="45" t="s">
        <v>153</v>
      </c>
      <c r="D32" s="90"/>
      <c r="E32" s="46">
        <v>0</v>
      </c>
      <c r="F32" s="46">
        <v>1</v>
      </c>
      <c r="G32" s="46">
        <v>0</v>
      </c>
      <c r="H32" s="46">
        <v>1</v>
      </c>
      <c r="I32" s="46">
        <v>0</v>
      </c>
      <c r="J32" s="46">
        <v>0</v>
      </c>
      <c r="K32" s="47">
        <v>4</v>
      </c>
      <c r="L32" s="48"/>
      <c r="M32" s="48"/>
      <c r="N32" s="48"/>
      <c r="O32" s="48"/>
      <c r="P32" s="48"/>
      <c r="Q32" s="48"/>
      <c r="R32" s="48"/>
      <c r="S32" s="48"/>
      <c r="T32" s="48"/>
      <c r="U32" s="101" t="s">
        <v>156</v>
      </c>
      <c r="V32" s="102"/>
      <c r="W32" s="102"/>
      <c r="X32" s="102"/>
      <c r="Y32" s="44" t="s">
        <v>157</v>
      </c>
    </row>
    <row r="33" spans="1:27" ht="45" outlineLevel="3" x14ac:dyDescent="0.25">
      <c r="A33" s="23" t="s">
        <v>37</v>
      </c>
      <c r="B33" s="90"/>
      <c r="C33" s="24" t="s">
        <v>97</v>
      </c>
      <c r="D33" s="90"/>
      <c r="E33" s="49" t="s">
        <v>98</v>
      </c>
      <c r="F33" s="15" t="s">
        <v>99</v>
      </c>
      <c r="G33" s="15">
        <v>1</v>
      </c>
      <c r="H33" s="15">
        <v>0</v>
      </c>
      <c r="I33" s="15"/>
      <c r="J33" s="15"/>
      <c r="K33" s="15">
        <v>0</v>
      </c>
      <c r="L33" s="15"/>
      <c r="M33" s="15"/>
      <c r="N33" s="15"/>
      <c r="O33" s="15"/>
      <c r="P33" s="15"/>
      <c r="Q33" s="15"/>
      <c r="R33" s="15"/>
      <c r="S33" s="15"/>
      <c r="T33" s="15"/>
      <c r="U33" s="99" t="s">
        <v>100</v>
      </c>
      <c r="V33" s="100"/>
      <c r="W33" s="100"/>
      <c r="X33" s="100"/>
    </row>
    <row r="34" spans="1:27" ht="60" outlineLevel="3" x14ac:dyDescent="0.25">
      <c r="A34" s="23" t="s">
        <v>38</v>
      </c>
      <c r="B34" s="90"/>
      <c r="C34" s="24" t="s">
        <v>13</v>
      </c>
      <c r="D34" s="90"/>
      <c r="E34" s="49" t="s">
        <v>101</v>
      </c>
      <c r="F34" s="15" t="s">
        <v>102</v>
      </c>
      <c r="G34" s="15">
        <v>10</v>
      </c>
      <c r="H34" s="15">
        <v>10</v>
      </c>
      <c r="I34" s="15"/>
      <c r="J34" s="15"/>
      <c r="K34" s="15">
        <v>10</v>
      </c>
      <c r="L34" s="15"/>
      <c r="M34" s="15"/>
      <c r="N34" s="15"/>
      <c r="O34" s="15"/>
      <c r="P34" s="15"/>
      <c r="Q34" s="15"/>
      <c r="R34" s="15"/>
      <c r="S34" s="15"/>
      <c r="T34" s="15"/>
    </row>
    <row r="35" spans="1:27" ht="175.5" customHeight="1" outlineLevel="3" x14ac:dyDescent="0.25">
      <c r="A35" s="23" t="s">
        <v>103</v>
      </c>
      <c r="B35" s="90"/>
      <c r="C35" s="24" t="s">
        <v>104</v>
      </c>
      <c r="D35" s="90"/>
      <c r="E35" s="89" t="s">
        <v>105</v>
      </c>
      <c r="F35" s="86" t="s">
        <v>106</v>
      </c>
      <c r="G35" s="86">
        <v>6</v>
      </c>
      <c r="H35" s="86">
        <v>1</v>
      </c>
      <c r="I35" s="30"/>
      <c r="J35" s="30"/>
      <c r="K35" s="86">
        <v>7</v>
      </c>
      <c r="L35" s="15"/>
      <c r="M35" s="15">
        <v>1</v>
      </c>
      <c r="N35" s="15"/>
      <c r="O35" s="15"/>
      <c r="P35" s="15"/>
      <c r="Q35" s="15"/>
      <c r="R35" s="15"/>
      <c r="S35" s="15"/>
      <c r="T35" s="15"/>
      <c r="U35" s="97" t="s">
        <v>107</v>
      </c>
      <c r="V35" s="98"/>
      <c r="W35" s="98"/>
      <c r="X35" s="98"/>
      <c r="Y35" s="98" t="s">
        <v>161</v>
      </c>
      <c r="Z35" s="98"/>
      <c r="AA35" s="98"/>
    </row>
    <row r="36" spans="1:27" ht="60" outlineLevel="3" x14ac:dyDescent="0.25">
      <c r="A36" s="23"/>
      <c r="B36" s="91"/>
      <c r="C36" s="24" t="s">
        <v>108</v>
      </c>
      <c r="D36" s="91"/>
      <c r="E36" s="91"/>
      <c r="F36" s="88"/>
      <c r="G36" s="88"/>
      <c r="H36" s="88"/>
      <c r="I36" s="32"/>
      <c r="J36" s="32"/>
      <c r="K36" s="88"/>
      <c r="L36" s="15"/>
      <c r="M36" s="15"/>
      <c r="N36" s="15"/>
      <c r="O36" s="15"/>
      <c r="P36" s="15"/>
      <c r="Q36" s="15"/>
      <c r="R36" s="15"/>
      <c r="S36" s="15"/>
      <c r="T36" s="15"/>
    </row>
    <row r="37" spans="1:27" s="19" customFormat="1" ht="76.5" customHeight="1" outlineLevel="1" x14ac:dyDescent="0.25">
      <c r="A37" s="17">
        <v>3</v>
      </c>
      <c r="B37" s="84" t="s">
        <v>109</v>
      </c>
      <c r="C37" s="50" t="s">
        <v>10</v>
      </c>
      <c r="D37" s="25"/>
      <c r="E37" s="38"/>
      <c r="F37" s="14"/>
      <c r="G37" s="14"/>
      <c r="H37" s="14"/>
      <c r="I37" s="14"/>
      <c r="J37" s="14"/>
      <c r="K37" s="14"/>
      <c r="L37" s="14"/>
      <c r="M37" s="21">
        <v>65992.3</v>
      </c>
      <c r="N37" s="14">
        <v>61824</v>
      </c>
      <c r="O37" s="14"/>
      <c r="P37" s="14">
        <v>62856.6</v>
      </c>
      <c r="Q37" s="14"/>
      <c r="R37" s="14"/>
      <c r="S37" s="14"/>
      <c r="T37" s="14"/>
    </row>
    <row r="38" spans="1:27" ht="90" customHeight="1" outlineLevel="2" x14ac:dyDescent="0.25">
      <c r="A38" s="23" t="s">
        <v>39</v>
      </c>
      <c r="B38" s="84"/>
      <c r="C38" s="2" t="s">
        <v>4</v>
      </c>
      <c r="D38" s="25" t="s">
        <v>110</v>
      </c>
      <c r="E38" s="51" t="s">
        <v>111</v>
      </c>
      <c r="F38" s="15" t="s">
        <v>77</v>
      </c>
      <c r="G38" s="26">
        <v>100</v>
      </c>
      <c r="H38" s="26">
        <v>100</v>
      </c>
      <c r="I38" s="26"/>
      <c r="J38" s="26"/>
      <c r="K38" s="26">
        <v>100</v>
      </c>
      <c r="L38" s="15"/>
      <c r="M38" s="27">
        <f>60459.9+1762.7</f>
        <v>62222.6</v>
      </c>
      <c r="N38" s="15">
        <v>60189</v>
      </c>
      <c r="O38" s="15"/>
      <c r="P38" s="15">
        <v>61107.4</v>
      </c>
      <c r="Q38" s="15"/>
      <c r="R38" s="15"/>
      <c r="S38" s="15"/>
      <c r="T38" s="15"/>
    </row>
    <row r="39" spans="1:27" ht="90" customHeight="1" outlineLevel="2" x14ac:dyDescent="0.25">
      <c r="A39" s="23" t="s">
        <v>40</v>
      </c>
      <c r="B39" s="84"/>
      <c r="C39" s="2" t="s">
        <v>5</v>
      </c>
      <c r="D39" s="25" t="s">
        <v>112</v>
      </c>
      <c r="E39" s="51" t="s">
        <v>113</v>
      </c>
      <c r="F39" s="15" t="s">
        <v>114</v>
      </c>
      <c r="G39" s="15">
        <v>71</v>
      </c>
      <c r="H39" s="15">
        <v>71</v>
      </c>
      <c r="I39" s="15"/>
      <c r="J39" s="15"/>
      <c r="K39" s="15">
        <v>71</v>
      </c>
      <c r="L39" s="15"/>
      <c r="M39" s="27">
        <v>2125.1999999999998</v>
      </c>
      <c r="N39" s="15"/>
      <c r="O39" s="15"/>
      <c r="P39" s="15"/>
      <c r="Q39" s="15"/>
      <c r="R39" s="15"/>
      <c r="S39" s="15"/>
      <c r="T39" s="15"/>
    </row>
    <row r="40" spans="1:27" s="19" customFormat="1" ht="61.5" customHeight="1" outlineLevel="1" x14ac:dyDescent="0.25">
      <c r="A40" s="17">
        <v>4</v>
      </c>
      <c r="B40" s="84" t="s">
        <v>115</v>
      </c>
      <c r="C40" s="50" t="s">
        <v>11</v>
      </c>
      <c r="D40" s="14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7" ht="96.75" customHeight="1" outlineLevel="2" x14ac:dyDescent="0.25">
      <c r="A41" s="23" t="s">
        <v>41</v>
      </c>
      <c r="B41" s="84"/>
      <c r="C41" s="104" t="s">
        <v>6</v>
      </c>
      <c r="D41" s="105" t="s">
        <v>116</v>
      </c>
      <c r="E41" s="51" t="s">
        <v>117</v>
      </c>
      <c r="F41" s="15" t="s">
        <v>118</v>
      </c>
      <c r="G41" s="15">
        <v>180</v>
      </c>
      <c r="H41" s="15">
        <v>180</v>
      </c>
      <c r="I41" s="15"/>
      <c r="J41" s="15"/>
      <c r="K41" s="15">
        <v>180</v>
      </c>
      <c r="L41" s="15"/>
      <c r="M41" s="15"/>
      <c r="N41" s="15"/>
      <c r="O41" s="15"/>
      <c r="P41" s="15"/>
      <c r="Q41" s="15"/>
      <c r="R41" s="15"/>
      <c r="S41" s="15"/>
      <c r="T41" s="15"/>
    </row>
    <row r="42" spans="1:27" ht="96.75" customHeight="1" outlineLevel="2" x14ac:dyDescent="0.25">
      <c r="A42" s="23"/>
      <c r="B42" s="84"/>
      <c r="C42" s="104"/>
      <c r="D42" s="105"/>
      <c r="E42" s="51" t="s">
        <v>119</v>
      </c>
      <c r="F42" s="15" t="s">
        <v>118</v>
      </c>
      <c r="G42" s="15">
        <v>45</v>
      </c>
      <c r="H42" s="15">
        <v>45</v>
      </c>
      <c r="I42" s="15"/>
      <c r="J42" s="15"/>
      <c r="K42" s="15">
        <v>45</v>
      </c>
      <c r="L42" s="15"/>
      <c r="M42" s="15"/>
      <c r="N42" s="15"/>
      <c r="O42" s="15"/>
      <c r="P42" s="15"/>
      <c r="Q42" s="15"/>
      <c r="R42" s="15"/>
      <c r="S42" s="15"/>
      <c r="T42" s="15"/>
    </row>
    <row r="43" spans="1:27" ht="66" customHeight="1" outlineLevel="2" x14ac:dyDescent="0.25">
      <c r="A43" s="23" t="s">
        <v>42</v>
      </c>
      <c r="B43" s="84"/>
      <c r="C43" s="2" t="s">
        <v>7</v>
      </c>
      <c r="D43" s="106" t="s">
        <v>120</v>
      </c>
      <c r="E43" s="51" t="s">
        <v>121</v>
      </c>
      <c r="F43" s="15" t="s">
        <v>118</v>
      </c>
      <c r="G43" s="15">
        <v>26</v>
      </c>
      <c r="H43" s="15">
        <v>26</v>
      </c>
      <c r="I43" s="15"/>
      <c r="J43" s="15"/>
      <c r="K43" s="15">
        <v>26</v>
      </c>
      <c r="L43" s="15"/>
      <c r="M43" s="15"/>
      <c r="N43" s="15"/>
      <c r="O43" s="15"/>
      <c r="P43" s="15"/>
      <c r="Q43" s="15"/>
      <c r="R43" s="15"/>
      <c r="S43" s="15"/>
      <c r="T43" s="15"/>
    </row>
    <row r="44" spans="1:27" ht="117.75" customHeight="1" outlineLevel="2" x14ac:dyDescent="0.25">
      <c r="A44" s="23" t="s">
        <v>43</v>
      </c>
      <c r="B44" s="84"/>
      <c r="C44" s="104" t="s">
        <v>62</v>
      </c>
      <c r="D44" s="106"/>
      <c r="E44" s="52" t="s">
        <v>122</v>
      </c>
      <c r="F44" s="15" t="s">
        <v>118</v>
      </c>
      <c r="G44" s="15">
        <v>100</v>
      </c>
      <c r="H44" s="15">
        <v>100</v>
      </c>
      <c r="I44" s="15"/>
      <c r="J44" s="15"/>
      <c r="K44" s="15">
        <v>100</v>
      </c>
      <c r="L44" s="15"/>
      <c r="M44" s="15"/>
      <c r="N44" s="15"/>
      <c r="O44" s="15"/>
      <c r="P44" s="15"/>
      <c r="Q44" s="15"/>
      <c r="R44" s="15"/>
      <c r="S44" s="15"/>
      <c r="T44" s="15"/>
    </row>
    <row r="45" spans="1:27" ht="75.75" customHeight="1" outlineLevel="2" x14ac:dyDescent="0.25">
      <c r="A45" s="23"/>
      <c r="B45" s="84"/>
      <c r="C45" s="104"/>
      <c r="D45" s="106"/>
      <c r="E45" s="53" t="s">
        <v>123</v>
      </c>
      <c r="F45" s="15" t="s">
        <v>118</v>
      </c>
      <c r="G45" s="15">
        <v>1500</v>
      </c>
      <c r="H45" s="15">
        <v>1500</v>
      </c>
      <c r="I45" s="15"/>
      <c r="J45" s="15"/>
      <c r="K45" s="15">
        <v>1500</v>
      </c>
      <c r="L45" s="15"/>
      <c r="M45" s="15"/>
      <c r="N45" s="15"/>
      <c r="O45" s="15"/>
      <c r="P45" s="15"/>
      <c r="Q45" s="15"/>
      <c r="R45" s="15"/>
      <c r="S45" s="15"/>
      <c r="T45" s="15"/>
    </row>
    <row r="46" spans="1:27" ht="75.75" customHeight="1" outlineLevel="2" x14ac:dyDescent="0.25">
      <c r="A46" s="86" t="s">
        <v>44</v>
      </c>
      <c r="B46" s="84"/>
      <c r="C46" s="104" t="s">
        <v>63</v>
      </c>
      <c r="D46" s="106"/>
      <c r="E46" s="38" t="s">
        <v>124</v>
      </c>
      <c r="F46" s="15" t="s">
        <v>125</v>
      </c>
      <c r="G46" s="15" t="s">
        <v>126</v>
      </c>
      <c r="H46" s="15" t="s">
        <v>126</v>
      </c>
      <c r="I46" s="15"/>
      <c r="J46" s="15"/>
      <c r="K46" s="15" t="s">
        <v>126</v>
      </c>
      <c r="L46" s="15"/>
      <c r="M46" s="15"/>
      <c r="N46" s="15"/>
      <c r="O46" s="15"/>
      <c r="P46" s="15"/>
      <c r="Q46" s="15"/>
      <c r="R46" s="15"/>
      <c r="S46" s="15"/>
      <c r="T46" s="15"/>
    </row>
    <row r="47" spans="1:27" ht="75.75" customHeight="1" outlineLevel="2" x14ac:dyDescent="0.25">
      <c r="A47" s="88"/>
      <c r="B47" s="84"/>
      <c r="C47" s="104"/>
      <c r="D47" s="106"/>
      <c r="E47" s="38" t="s">
        <v>127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7" s="19" customFormat="1" ht="72.75" customHeight="1" outlineLevel="1" x14ac:dyDescent="0.25">
      <c r="A48" s="54">
        <v>5</v>
      </c>
      <c r="B48" s="89" t="s">
        <v>128</v>
      </c>
      <c r="C48" s="50" t="s">
        <v>12</v>
      </c>
      <c r="D48" s="14"/>
      <c r="E48" s="3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2" ht="47.25" customHeight="1" outlineLevel="3" x14ac:dyDescent="0.25">
      <c r="A49" s="23" t="s">
        <v>17</v>
      </c>
      <c r="B49" s="90"/>
      <c r="C49" s="2" t="s">
        <v>57</v>
      </c>
      <c r="D49" s="89" t="s">
        <v>129</v>
      </c>
      <c r="E49" s="84" t="s">
        <v>130</v>
      </c>
      <c r="F49" s="85" t="s">
        <v>131</v>
      </c>
      <c r="G49" s="85">
        <v>15</v>
      </c>
      <c r="H49" s="23"/>
      <c r="I49" s="23"/>
      <c r="J49" s="23"/>
      <c r="K49" s="23"/>
      <c r="L49" s="15"/>
      <c r="M49" s="15"/>
      <c r="N49" s="15"/>
      <c r="O49" s="15"/>
      <c r="P49" s="15"/>
      <c r="Q49" s="15"/>
      <c r="R49" s="15"/>
      <c r="S49" s="15"/>
      <c r="T49" s="15"/>
    </row>
    <row r="50" spans="1:22" ht="47.25" customHeight="1" outlineLevel="3" x14ac:dyDescent="0.25">
      <c r="A50" s="23" t="s">
        <v>18</v>
      </c>
      <c r="B50" s="90"/>
      <c r="C50" s="2" t="s">
        <v>58</v>
      </c>
      <c r="D50" s="90"/>
      <c r="E50" s="84"/>
      <c r="F50" s="85"/>
      <c r="G50" s="85"/>
      <c r="H50" s="23"/>
      <c r="I50" s="23"/>
      <c r="J50" s="23"/>
      <c r="K50" s="23"/>
      <c r="L50" s="15"/>
      <c r="M50" s="15"/>
      <c r="N50" s="15"/>
      <c r="O50" s="15"/>
      <c r="P50" s="15"/>
      <c r="Q50" s="15"/>
      <c r="R50" s="15"/>
      <c r="S50" s="15"/>
      <c r="T50" s="15"/>
    </row>
    <row r="51" spans="1:22" ht="47.25" customHeight="1" outlineLevel="3" x14ac:dyDescent="0.25">
      <c r="A51" s="23" t="s">
        <v>19</v>
      </c>
      <c r="B51" s="90"/>
      <c r="C51" s="2" t="s">
        <v>59</v>
      </c>
      <c r="D51" s="90"/>
      <c r="E51" s="84"/>
      <c r="F51" s="85"/>
      <c r="G51" s="85"/>
      <c r="H51" s="23"/>
      <c r="I51" s="23"/>
      <c r="J51" s="23"/>
      <c r="K51" s="23"/>
      <c r="L51" s="15"/>
      <c r="M51" s="15"/>
      <c r="N51" s="15"/>
      <c r="O51" s="15"/>
      <c r="P51" s="15"/>
      <c r="Q51" s="15"/>
      <c r="R51" s="15"/>
      <c r="S51" s="15"/>
      <c r="T51" s="15"/>
    </row>
    <row r="52" spans="1:22" ht="47.25" customHeight="1" outlineLevel="3" x14ac:dyDescent="0.25">
      <c r="A52" s="23" t="s">
        <v>20</v>
      </c>
      <c r="B52" s="90"/>
      <c r="C52" s="2" t="s">
        <v>60</v>
      </c>
      <c r="D52" s="90"/>
      <c r="E52" s="84"/>
      <c r="F52" s="85"/>
      <c r="G52" s="85"/>
      <c r="H52" s="23"/>
      <c r="I52" s="23"/>
      <c r="J52" s="23"/>
      <c r="K52" s="23"/>
      <c r="L52" s="15"/>
      <c r="M52" s="15"/>
      <c r="N52" s="15"/>
      <c r="O52" s="15"/>
      <c r="P52" s="15"/>
      <c r="Q52" s="15"/>
      <c r="R52" s="15"/>
      <c r="S52" s="15"/>
      <c r="T52" s="15"/>
    </row>
    <row r="53" spans="1:22" ht="47.25" customHeight="1" outlineLevel="3" x14ac:dyDescent="0.25">
      <c r="A53" s="23" t="s">
        <v>21</v>
      </c>
      <c r="B53" s="90"/>
      <c r="C53" s="2" t="s">
        <v>61</v>
      </c>
      <c r="D53" s="91"/>
      <c r="E53" s="84"/>
      <c r="F53" s="85"/>
      <c r="G53" s="85"/>
      <c r="H53" s="23"/>
      <c r="I53" s="23"/>
      <c r="J53" s="23"/>
      <c r="K53" s="23"/>
      <c r="L53" s="15"/>
      <c r="M53" s="15"/>
      <c r="N53" s="15"/>
      <c r="O53" s="15"/>
      <c r="P53" s="15"/>
      <c r="Q53" s="15"/>
      <c r="R53" s="15"/>
      <c r="S53" s="15"/>
      <c r="T53" s="15"/>
    </row>
    <row r="54" spans="1:22" ht="58.5" customHeight="1" outlineLevel="3" x14ac:dyDescent="0.25">
      <c r="A54" s="23"/>
      <c r="B54" s="90"/>
      <c r="C54" s="3" t="s">
        <v>132</v>
      </c>
      <c r="D54" s="89" t="s">
        <v>132</v>
      </c>
      <c r="E54" s="38"/>
      <c r="F54" s="23"/>
      <c r="G54" s="23"/>
      <c r="H54" s="23"/>
      <c r="I54" s="23"/>
      <c r="J54" s="23"/>
      <c r="K54" s="23"/>
      <c r="L54" s="15"/>
      <c r="M54" s="15"/>
      <c r="N54" s="15"/>
      <c r="O54" s="15"/>
      <c r="P54" s="15"/>
      <c r="Q54" s="15"/>
      <c r="R54" s="15"/>
      <c r="S54" s="15"/>
      <c r="T54" s="15"/>
    </row>
    <row r="55" spans="1:22" ht="47.25" customHeight="1" outlineLevel="3" x14ac:dyDescent="0.25">
      <c r="A55" s="23"/>
      <c r="B55" s="90"/>
      <c r="C55" s="1" t="s">
        <v>133</v>
      </c>
      <c r="D55" s="90"/>
      <c r="E55" s="38" t="s">
        <v>134</v>
      </c>
      <c r="F55" s="23" t="s">
        <v>135</v>
      </c>
      <c r="G55" s="23">
        <v>15</v>
      </c>
      <c r="H55" s="23">
        <v>0</v>
      </c>
      <c r="I55" s="23"/>
      <c r="J55" s="23"/>
      <c r="K55" s="23">
        <v>0</v>
      </c>
      <c r="L55" s="15"/>
      <c r="M55" s="15"/>
      <c r="N55" s="15"/>
      <c r="O55" s="15"/>
      <c r="P55" s="15"/>
      <c r="Q55" s="15"/>
      <c r="R55" s="15"/>
      <c r="S55" s="15"/>
      <c r="T55" s="15"/>
    </row>
    <row r="56" spans="1:22" ht="69.75" customHeight="1" outlineLevel="3" x14ac:dyDescent="0.25">
      <c r="A56" s="23"/>
      <c r="B56" s="91"/>
      <c r="C56" s="1" t="s">
        <v>136</v>
      </c>
      <c r="D56" s="91"/>
      <c r="E56" s="38" t="s">
        <v>137</v>
      </c>
      <c r="F56" s="23" t="s">
        <v>135</v>
      </c>
      <c r="G56" s="23"/>
      <c r="H56" s="23"/>
      <c r="I56" s="23"/>
      <c r="J56" s="23"/>
      <c r="K56" s="23">
        <v>1</v>
      </c>
      <c r="L56" s="15"/>
      <c r="M56" s="15">
        <v>1</v>
      </c>
      <c r="N56" s="15"/>
      <c r="O56" s="15"/>
      <c r="P56" s="15"/>
      <c r="Q56" s="15"/>
      <c r="R56" s="15"/>
      <c r="S56" s="15"/>
      <c r="T56" s="15"/>
      <c r="U56" s="55" t="s">
        <v>159</v>
      </c>
      <c r="V56" s="56" t="s">
        <v>160</v>
      </c>
    </row>
    <row r="57" spans="1:22" s="19" customFormat="1" ht="64.5" customHeight="1" outlineLevel="1" x14ac:dyDescent="0.25">
      <c r="A57" s="17">
        <v>6</v>
      </c>
      <c r="B57" s="84" t="s">
        <v>138</v>
      </c>
      <c r="C57" s="50" t="s">
        <v>139</v>
      </c>
      <c r="D57" s="25"/>
      <c r="E57" s="38"/>
      <c r="F57" s="25"/>
      <c r="G57" s="25"/>
      <c r="H57" s="25"/>
      <c r="I57" s="25"/>
      <c r="J57" s="25"/>
      <c r="K57" s="25"/>
      <c r="L57" s="14"/>
      <c r="M57" s="14"/>
      <c r="N57" s="14"/>
      <c r="O57" s="14"/>
      <c r="P57" s="14"/>
      <c r="Q57" s="14"/>
      <c r="R57" s="14"/>
      <c r="S57" s="14"/>
      <c r="T57" s="14"/>
    </row>
    <row r="58" spans="1:22" s="19" customFormat="1" ht="64.5" customHeight="1" outlineLevel="1" x14ac:dyDescent="0.25">
      <c r="A58" s="107" t="s">
        <v>22</v>
      </c>
      <c r="B58" s="84"/>
      <c r="C58" s="108" t="s">
        <v>140</v>
      </c>
      <c r="D58" s="84" t="s">
        <v>141</v>
      </c>
      <c r="E58" s="38" t="s">
        <v>142</v>
      </c>
      <c r="F58" s="25" t="s">
        <v>143</v>
      </c>
      <c r="G58" s="25">
        <v>306.3</v>
      </c>
      <c r="H58" s="25"/>
      <c r="I58" s="25"/>
      <c r="J58" s="25"/>
      <c r="K58" s="25"/>
      <c r="L58" s="14"/>
      <c r="M58" s="14"/>
      <c r="N58" s="14"/>
      <c r="O58" s="14"/>
      <c r="P58" s="14"/>
      <c r="Q58" s="14"/>
      <c r="R58" s="14"/>
      <c r="S58" s="14"/>
      <c r="T58" s="14"/>
    </row>
    <row r="59" spans="1:22" s="19" customFormat="1" ht="47.25" customHeight="1" outlineLevel="2" x14ac:dyDescent="0.25">
      <c r="A59" s="107"/>
      <c r="B59" s="84"/>
      <c r="C59" s="108"/>
      <c r="D59" s="84"/>
      <c r="E59" s="38" t="s">
        <v>144</v>
      </c>
      <c r="F59" s="25" t="s">
        <v>145</v>
      </c>
      <c r="G59" s="25"/>
      <c r="H59" s="25"/>
      <c r="I59" s="25"/>
      <c r="J59" s="25"/>
      <c r="K59" s="25"/>
      <c r="L59" s="14"/>
      <c r="M59" s="14"/>
      <c r="N59" s="14"/>
      <c r="O59" s="14"/>
      <c r="P59" s="14"/>
      <c r="Q59" s="14"/>
      <c r="R59" s="14"/>
      <c r="S59" s="14"/>
      <c r="T59" s="14"/>
    </row>
    <row r="60" spans="1:22" s="19" customFormat="1" ht="126.75" customHeight="1" outlineLevel="2" x14ac:dyDescent="0.25">
      <c r="A60" s="12" t="s">
        <v>23</v>
      </c>
      <c r="B60" s="84"/>
      <c r="C60" s="57" t="s">
        <v>45</v>
      </c>
      <c r="D60" s="25" t="s">
        <v>146</v>
      </c>
      <c r="E60" s="38" t="s">
        <v>147</v>
      </c>
      <c r="F60" s="25" t="s">
        <v>77</v>
      </c>
      <c r="G60" s="25">
        <v>100</v>
      </c>
      <c r="H60" s="25">
        <v>100</v>
      </c>
      <c r="I60" s="25"/>
      <c r="J60" s="25"/>
      <c r="K60" s="25">
        <v>100</v>
      </c>
      <c r="L60" s="14"/>
      <c r="M60" s="14"/>
      <c r="N60" s="14"/>
      <c r="O60" s="14"/>
      <c r="P60" s="14"/>
      <c r="Q60" s="14"/>
      <c r="R60" s="14"/>
      <c r="S60" s="14"/>
      <c r="T60" s="14"/>
    </row>
    <row r="61" spans="1:22" s="19" customFormat="1" ht="105.75" customHeight="1" outlineLevel="2" x14ac:dyDescent="0.25">
      <c r="A61" s="12" t="s">
        <v>24</v>
      </c>
      <c r="B61" s="84"/>
      <c r="C61" s="57" t="s">
        <v>46</v>
      </c>
      <c r="D61" s="25" t="s">
        <v>148</v>
      </c>
      <c r="E61" s="38" t="s">
        <v>149</v>
      </c>
      <c r="F61" s="25" t="s">
        <v>150</v>
      </c>
      <c r="G61" s="25">
        <v>100</v>
      </c>
      <c r="H61" s="25">
        <v>100</v>
      </c>
      <c r="I61" s="25"/>
      <c r="J61" s="25"/>
      <c r="K61" s="25">
        <v>100</v>
      </c>
      <c r="L61" s="14"/>
      <c r="M61" s="14"/>
      <c r="N61" s="14"/>
      <c r="O61" s="14"/>
      <c r="P61" s="14"/>
      <c r="Q61" s="14"/>
      <c r="R61" s="14"/>
      <c r="S61" s="14"/>
      <c r="T61" s="14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мероприятия</vt:lpstr>
      <vt:lpstr>расчет</vt:lpstr>
      <vt:lpstr>расчет!Заголовки_для_печати</vt:lpstr>
      <vt:lpstr>'Приложение 1'!Область_печати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2025-05-28T09:09:24Z</dcterms:modified>
</cp:coreProperties>
</file>